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-108" yWindow="-108" windowWidth="23256" windowHeight="12576" activeTab="1"/>
  </bookViews>
  <sheets>
    <sheet name="Прил 1 (Индикаторы)" sheetId="3" r:id="rId1"/>
    <sheet name="Прил 2 (Ресурс) вариант 2" sheetId="11" r:id="rId2"/>
  </sheets>
  <externalReferences>
    <externalReference r:id="rId3"/>
  </externalReferences>
  <definedNames>
    <definedName name="_xlnm.Print_Titles" localSheetId="1">'Прил 2 (Ресурс) вариант 2'!$5:$7</definedName>
    <definedName name="_xlnm.Print_Area" localSheetId="0">'Прил 1 (Индикаторы)'!$A$1:$K$70</definedName>
    <definedName name="_xlnm.Print_Area" localSheetId="1">'Прил 2 (Ресурс) вариант 2'!$A$1:$K$507</definedName>
  </definedNames>
  <calcPr calcId="191029"/>
</workbook>
</file>

<file path=xl/calcChain.xml><?xml version="1.0" encoding="utf-8"?>
<calcChain xmlns="http://schemas.openxmlformats.org/spreadsheetml/2006/main">
  <c r="I376" i="11" l="1"/>
  <c r="J378" i="11"/>
  <c r="K378" i="11"/>
  <c r="H11" i="11"/>
  <c r="H8" i="11"/>
  <c r="J10" i="11"/>
  <c r="F315" i="11"/>
  <c r="G315" i="11"/>
  <c r="H315" i="11"/>
  <c r="I315" i="11"/>
  <c r="J315" i="11"/>
  <c r="K315" i="11"/>
  <c r="F316" i="11"/>
  <c r="G316" i="11"/>
  <c r="H316" i="11"/>
  <c r="I316" i="11"/>
  <c r="J316" i="11"/>
  <c r="K316" i="11"/>
  <c r="F317" i="11"/>
  <c r="G317" i="11"/>
  <c r="H317" i="11"/>
  <c r="I317" i="11"/>
  <c r="J317" i="11"/>
  <c r="K317" i="11"/>
  <c r="F318" i="11"/>
  <c r="G318" i="11"/>
  <c r="H318" i="11"/>
  <c r="I318" i="11"/>
  <c r="J318" i="11"/>
  <c r="K318" i="11"/>
  <c r="F319" i="11"/>
  <c r="G319" i="11"/>
  <c r="H319" i="11"/>
  <c r="I319" i="11"/>
  <c r="J319" i="11"/>
  <c r="K319" i="11"/>
  <c r="E316" i="11"/>
  <c r="E317" i="11"/>
  <c r="E318" i="11"/>
  <c r="E319" i="11"/>
  <c r="E315" i="11"/>
  <c r="E9" i="11"/>
  <c r="H334" i="11"/>
  <c r="H328" i="11"/>
  <c r="I378" i="11"/>
  <c r="D441" i="11"/>
  <c r="D440" i="11"/>
  <c r="D439" i="11"/>
  <c r="D438" i="11"/>
  <c r="D437" i="11"/>
  <c r="K436" i="11"/>
  <c r="J436" i="11"/>
  <c r="I436" i="11"/>
  <c r="H436" i="11"/>
  <c r="G436" i="11"/>
  <c r="F436" i="11"/>
  <c r="E436" i="11"/>
  <c r="D435" i="11"/>
  <c r="D434" i="11"/>
  <c r="D433" i="11"/>
  <c r="D432" i="11"/>
  <c r="D431" i="11"/>
  <c r="K430" i="11"/>
  <c r="J430" i="11"/>
  <c r="I430" i="11"/>
  <c r="H430" i="11"/>
  <c r="G430" i="11"/>
  <c r="F430" i="11"/>
  <c r="E430" i="11"/>
  <c r="D429" i="11"/>
  <c r="D428" i="11"/>
  <c r="D427" i="11"/>
  <c r="D426" i="11"/>
  <c r="D425" i="11"/>
  <c r="K424" i="11"/>
  <c r="J424" i="11"/>
  <c r="I424" i="11"/>
  <c r="H424" i="11"/>
  <c r="G424" i="11"/>
  <c r="F424" i="11"/>
  <c r="E424" i="11"/>
  <c r="D423" i="11"/>
  <c r="D422" i="11"/>
  <c r="D421" i="11"/>
  <c r="D420" i="11"/>
  <c r="D419" i="11"/>
  <c r="K418" i="11"/>
  <c r="J418" i="11"/>
  <c r="I418" i="11"/>
  <c r="H418" i="11"/>
  <c r="G418" i="11"/>
  <c r="F418" i="11"/>
  <c r="E418" i="11"/>
  <c r="I379" i="11"/>
  <c r="D411" i="11"/>
  <c r="D410" i="11"/>
  <c r="D409" i="11"/>
  <c r="D408" i="11"/>
  <c r="D407" i="11"/>
  <c r="K406" i="11"/>
  <c r="J406" i="11"/>
  <c r="I406" i="11"/>
  <c r="H406" i="11"/>
  <c r="G406" i="11"/>
  <c r="F406" i="11"/>
  <c r="E406" i="11"/>
  <c r="D414" i="11"/>
  <c r="D417" i="11"/>
  <c r="D416" i="11"/>
  <c r="D415" i="11"/>
  <c r="D413" i="11"/>
  <c r="K412" i="11"/>
  <c r="J412" i="11"/>
  <c r="H412" i="11"/>
  <c r="G412" i="11"/>
  <c r="F412" i="11"/>
  <c r="E412" i="11"/>
  <c r="D405" i="11"/>
  <c r="D404" i="11"/>
  <c r="D403" i="11"/>
  <c r="D402" i="11"/>
  <c r="D401" i="11"/>
  <c r="K400" i="11"/>
  <c r="J400" i="11"/>
  <c r="I400" i="11"/>
  <c r="H400" i="11"/>
  <c r="G400" i="11"/>
  <c r="F400" i="11"/>
  <c r="E400" i="11"/>
  <c r="D399" i="11"/>
  <c r="D398" i="11"/>
  <c r="D397" i="11"/>
  <c r="D396" i="11"/>
  <c r="D395" i="11"/>
  <c r="K394" i="11"/>
  <c r="J394" i="11"/>
  <c r="I394" i="11"/>
  <c r="H394" i="11"/>
  <c r="G394" i="11"/>
  <c r="F394" i="11"/>
  <c r="E394" i="11"/>
  <c r="D436" i="11" l="1"/>
  <c r="D430" i="11"/>
  <c r="D424" i="11"/>
  <c r="D418" i="11"/>
  <c r="D406" i="11"/>
  <c r="I412" i="11"/>
  <c r="D412" i="11" s="1"/>
  <c r="D400" i="11"/>
  <c r="D394" i="11"/>
  <c r="J448" i="11"/>
  <c r="K484" i="11" l="1"/>
  <c r="J484" i="11"/>
  <c r="I484" i="11"/>
  <c r="K478" i="11"/>
  <c r="J478" i="11"/>
  <c r="I478" i="11"/>
  <c r="K472" i="11"/>
  <c r="J472" i="11"/>
  <c r="I472" i="11"/>
  <c r="K466" i="11"/>
  <c r="J466" i="11"/>
  <c r="I466" i="11"/>
  <c r="K460" i="11"/>
  <c r="J460" i="11"/>
  <c r="I460" i="11"/>
  <c r="H368" i="11"/>
  <c r="H362" i="11"/>
  <c r="H356" i="11"/>
  <c r="H350" i="11"/>
  <c r="H344" i="11"/>
  <c r="H338" i="11"/>
  <c r="H332" i="11"/>
  <c r="H326" i="11"/>
  <c r="K502" i="11"/>
  <c r="J502" i="11"/>
  <c r="I502" i="11"/>
  <c r="F377" i="11" l="1"/>
  <c r="G377" i="11"/>
  <c r="H377" i="11"/>
  <c r="I377" i="11"/>
  <c r="J377" i="11"/>
  <c r="K377" i="11"/>
  <c r="F378" i="11"/>
  <c r="G378" i="11"/>
  <c r="H378" i="11"/>
  <c r="F379" i="11"/>
  <c r="G379" i="11"/>
  <c r="H379" i="11"/>
  <c r="J379" i="11"/>
  <c r="K379" i="11"/>
  <c r="F380" i="11"/>
  <c r="G380" i="11"/>
  <c r="H380" i="11"/>
  <c r="I380" i="11"/>
  <c r="J380" i="11"/>
  <c r="K380" i="11"/>
  <c r="F381" i="11"/>
  <c r="G381" i="11"/>
  <c r="H381" i="11"/>
  <c r="I381" i="11"/>
  <c r="J381" i="11"/>
  <c r="K381" i="11"/>
  <c r="E378" i="11"/>
  <c r="E379" i="11"/>
  <c r="E380" i="11"/>
  <c r="E381" i="11"/>
  <c r="E377" i="11"/>
  <c r="D489" i="11"/>
  <c r="D488" i="11"/>
  <c r="D487" i="11"/>
  <c r="D486" i="11"/>
  <c r="D485" i="11"/>
  <c r="H484" i="11"/>
  <c r="G484" i="11"/>
  <c r="F484" i="11"/>
  <c r="E484" i="11"/>
  <c r="D483" i="11"/>
  <c r="D482" i="11"/>
  <c r="D481" i="11"/>
  <c r="D480" i="11"/>
  <c r="D479" i="11"/>
  <c r="H478" i="11"/>
  <c r="G478" i="11"/>
  <c r="F478" i="11"/>
  <c r="E478" i="11"/>
  <c r="D477" i="11"/>
  <c r="D476" i="11"/>
  <c r="D475" i="11"/>
  <c r="D474" i="11"/>
  <c r="D473" i="11"/>
  <c r="H472" i="11"/>
  <c r="G472" i="11"/>
  <c r="F472" i="11"/>
  <c r="E472" i="11"/>
  <c r="D471" i="11"/>
  <c r="D470" i="11"/>
  <c r="D469" i="11"/>
  <c r="D468" i="11"/>
  <c r="D467" i="11"/>
  <c r="H466" i="11"/>
  <c r="G466" i="11"/>
  <c r="F466" i="11"/>
  <c r="E466" i="11"/>
  <c r="D465" i="11"/>
  <c r="D464" i="11"/>
  <c r="D463" i="11"/>
  <c r="D462" i="11"/>
  <c r="D461" i="11"/>
  <c r="H460" i="11"/>
  <c r="G460" i="11"/>
  <c r="F460" i="11"/>
  <c r="E460" i="11"/>
  <c r="D459" i="11"/>
  <c r="D458" i="11"/>
  <c r="D457" i="11"/>
  <c r="D456" i="11"/>
  <c r="D455" i="11"/>
  <c r="K454" i="11"/>
  <c r="J454" i="11"/>
  <c r="I454" i="11"/>
  <c r="H454" i="11"/>
  <c r="G454" i="11"/>
  <c r="F454" i="11"/>
  <c r="E454" i="11"/>
  <c r="D453" i="11"/>
  <c r="D452" i="11"/>
  <c r="D451" i="11"/>
  <c r="D450" i="11"/>
  <c r="D449" i="11"/>
  <c r="K448" i="11"/>
  <c r="I448" i="11"/>
  <c r="H448" i="11"/>
  <c r="G448" i="11"/>
  <c r="F448" i="11"/>
  <c r="E448" i="11"/>
  <c r="D447" i="11"/>
  <c r="D446" i="11"/>
  <c r="D445" i="11"/>
  <c r="D444" i="11"/>
  <c r="D443" i="11"/>
  <c r="K442" i="11"/>
  <c r="J442" i="11"/>
  <c r="I442" i="11"/>
  <c r="H442" i="11"/>
  <c r="G442" i="11"/>
  <c r="F442" i="11"/>
  <c r="E442" i="11"/>
  <c r="D393" i="11"/>
  <c r="D392" i="11"/>
  <c r="D391" i="11"/>
  <c r="D390" i="11"/>
  <c r="D389" i="11"/>
  <c r="K388" i="11"/>
  <c r="J388" i="11"/>
  <c r="I388" i="11"/>
  <c r="H388" i="11"/>
  <c r="G388" i="11"/>
  <c r="F388" i="11"/>
  <c r="E388" i="11"/>
  <c r="D387" i="11"/>
  <c r="D386" i="11"/>
  <c r="D385" i="11"/>
  <c r="D384" i="11"/>
  <c r="D383" i="11"/>
  <c r="K382" i="11"/>
  <c r="J382" i="11"/>
  <c r="I382" i="11"/>
  <c r="H382" i="11"/>
  <c r="F382" i="11"/>
  <c r="E382" i="11"/>
  <c r="E492" i="11"/>
  <c r="F492" i="11"/>
  <c r="G492" i="11"/>
  <c r="H492" i="11"/>
  <c r="E493" i="11"/>
  <c r="F493" i="11"/>
  <c r="G493" i="11"/>
  <c r="H493" i="11"/>
  <c r="E494" i="11"/>
  <c r="F494" i="11"/>
  <c r="G494" i="11"/>
  <c r="H494" i="11"/>
  <c r="E495" i="11"/>
  <c r="F495" i="11"/>
  <c r="G495" i="11"/>
  <c r="H495" i="11"/>
  <c r="E491" i="11"/>
  <c r="F491" i="11"/>
  <c r="G491" i="11"/>
  <c r="H491" i="11"/>
  <c r="D507" i="11"/>
  <c r="D506" i="11"/>
  <c r="D505" i="11"/>
  <c r="D504" i="11"/>
  <c r="D503" i="11"/>
  <c r="H502" i="11"/>
  <c r="F502" i="11"/>
  <c r="E502" i="11"/>
  <c r="D501" i="11"/>
  <c r="D500" i="11"/>
  <c r="D499" i="11"/>
  <c r="D498" i="11"/>
  <c r="D497" i="11"/>
  <c r="K496" i="11"/>
  <c r="J496" i="11"/>
  <c r="I496" i="11"/>
  <c r="H496" i="11"/>
  <c r="G496" i="11"/>
  <c r="F496" i="11"/>
  <c r="E496" i="11"/>
  <c r="K495" i="11"/>
  <c r="J495" i="11"/>
  <c r="I495" i="11"/>
  <c r="K494" i="11"/>
  <c r="J494" i="11"/>
  <c r="I494" i="11"/>
  <c r="K493" i="11"/>
  <c r="J493" i="11"/>
  <c r="I493" i="11"/>
  <c r="K492" i="11"/>
  <c r="J492" i="11"/>
  <c r="I492" i="11"/>
  <c r="K491" i="11"/>
  <c r="J491" i="11"/>
  <c r="I491" i="11"/>
  <c r="E490" i="11" l="1"/>
  <c r="G490" i="11"/>
  <c r="F490" i="11"/>
  <c r="H376" i="11"/>
  <c r="D466" i="11"/>
  <c r="D472" i="11"/>
  <c r="D478" i="11"/>
  <c r="D484" i="11"/>
  <c r="J490" i="11"/>
  <c r="K376" i="11"/>
  <c r="D380" i="11"/>
  <c r="F376" i="11"/>
  <c r="J376" i="11"/>
  <c r="D379" i="11"/>
  <c r="D442" i="11"/>
  <c r="D454" i="11"/>
  <c r="D377" i="11"/>
  <c r="D381" i="11"/>
  <c r="E376" i="11"/>
  <c r="D448" i="11"/>
  <c r="D388" i="11"/>
  <c r="D460" i="11"/>
  <c r="G382" i="11"/>
  <c r="D382" i="11" s="1"/>
  <c r="K490" i="11"/>
  <c r="I490" i="11"/>
  <c r="D492" i="11"/>
  <c r="D495" i="11"/>
  <c r="D491" i="11"/>
  <c r="D493" i="11"/>
  <c r="D494" i="11"/>
  <c r="H490" i="11"/>
  <c r="D496" i="11"/>
  <c r="G502" i="11"/>
  <c r="D502" i="11" s="1"/>
  <c r="D376" i="11" l="1"/>
  <c r="D490" i="11"/>
  <c r="G376" i="11" l="1"/>
  <c r="D378" i="11"/>
  <c r="K368" i="11" l="1"/>
  <c r="J368" i="11"/>
  <c r="I368" i="11"/>
  <c r="K362" i="11"/>
  <c r="J362" i="11"/>
  <c r="I362" i="11"/>
  <c r="K356" i="11"/>
  <c r="J356" i="11"/>
  <c r="I356" i="11"/>
  <c r="K350" i="11"/>
  <c r="J350" i="11"/>
  <c r="I350" i="11"/>
  <c r="K344" i="11"/>
  <c r="J344" i="11"/>
  <c r="I344" i="11"/>
  <c r="K338" i="11"/>
  <c r="I338" i="11"/>
  <c r="K332" i="11"/>
  <c r="J332" i="11"/>
  <c r="I332" i="11"/>
  <c r="K326" i="11"/>
  <c r="J326" i="11"/>
  <c r="I326" i="11"/>
  <c r="H320" i="11"/>
  <c r="I320" i="11"/>
  <c r="J320" i="11"/>
  <c r="K320" i="11"/>
  <c r="F15" i="11" l="1"/>
  <c r="G15" i="11"/>
  <c r="H15" i="11"/>
  <c r="F16" i="11"/>
  <c r="H16" i="11"/>
  <c r="F17" i="11"/>
  <c r="G17" i="11"/>
  <c r="H17" i="11"/>
  <c r="F18" i="11"/>
  <c r="G18" i="11"/>
  <c r="H18" i="11"/>
  <c r="F19" i="11"/>
  <c r="G19" i="11"/>
  <c r="H19" i="11"/>
  <c r="E16" i="11"/>
  <c r="E17" i="11"/>
  <c r="E18" i="11"/>
  <c r="E19" i="11"/>
  <c r="E15" i="11"/>
  <c r="D45" i="11" l="1"/>
  <c r="D46" i="11"/>
  <c r="D47" i="11"/>
  <c r="D48" i="11"/>
  <c r="D49" i="11"/>
  <c r="D51" i="11"/>
  <c r="D52" i="11"/>
  <c r="D53" i="11"/>
  <c r="D54" i="11"/>
  <c r="D55" i="11"/>
  <c r="D57" i="11"/>
  <c r="D58" i="11"/>
  <c r="D59" i="11"/>
  <c r="D60" i="11"/>
  <c r="D61" i="11"/>
  <c r="D69" i="11"/>
  <c r="D70" i="11"/>
  <c r="D71" i="11"/>
  <c r="D72" i="11"/>
  <c r="D73" i="11"/>
  <c r="D75" i="11"/>
  <c r="D76" i="11"/>
  <c r="D77" i="11"/>
  <c r="D78" i="11"/>
  <c r="D79" i="11"/>
  <c r="D81" i="11"/>
  <c r="D82" i="11"/>
  <c r="D83" i="11"/>
  <c r="D84" i="11"/>
  <c r="D85" i="11"/>
  <c r="D87" i="11"/>
  <c r="D88" i="11"/>
  <c r="D89" i="11"/>
  <c r="D90" i="11"/>
  <c r="D91" i="11"/>
  <c r="D99" i="11"/>
  <c r="D100" i="11"/>
  <c r="D101" i="11"/>
  <c r="D102" i="11"/>
  <c r="D103" i="11"/>
  <c r="D105" i="11"/>
  <c r="D106" i="11"/>
  <c r="D107" i="11"/>
  <c r="D108" i="11"/>
  <c r="D109" i="11"/>
  <c r="D117" i="11"/>
  <c r="D118" i="11"/>
  <c r="D119" i="11"/>
  <c r="D120" i="11"/>
  <c r="D121" i="11"/>
  <c r="D123" i="11"/>
  <c r="D124" i="11"/>
  <c r="D125" i="11"/>
  <c r="D126" i="11"/>
  <c r="D127" i="11"/>
  <c r="D141" i="11"/>
  <c r="D142" i="11"/>
  <c r="D143" i="11"/>
  <c r="D144" i="11"/>
  <c r="D145" i="11"/>
  <c r="D153" i="11"/>
  <c r="D154" i="11"/>
  <c r="D156" i="11"/>
  <c r="D157" i="11"/>
  <c r="D171" i="11"/>
  <c r="D172" i="11"/>
  <c r="D174" i="11"/>
  <c r="D175" i="11"/>
  <c r="D177" i="11"/>
  <c r="D178" i="11"/>
  <c r="D179" i="11"/>
  <c r="D180" i="11"/>
  <c r="D181" i="11"/>
  <c r="D183" i="11"/>
  <c r="D184" i="11"/>
  <c r="D186" i="11"/>
  <c r="D187" i="11"/>
  <c r="D195" i="11"/>
  <c r="D196" i="11"/>
  <c r="D197" i="11"/>
  <c r="D198" i="11"/>
  <c r="D199" i="11"/>
  <c r="D201" i="11"/>
  <c r="D202" i="11"/>
  <c r="D203" i="11"/>
  <c r="D204" i="11"/>
  <c r="D205" i="11"/>
  <c r="D207" i="11"/>
  <c r="D208" i="11"/>
  <c r="D209" i="11"/>
  <c r="D210" i="11"/>
  <c r="D211" i="11"/>
  <c r="D213" i="11"/>
  <c r="D214" i="11"/>
  <c r="D215" i="11"/>
  <c r="D216" i="11"/>
  <c r="D217" i="11"/>
  <c r="D231" i="11"/>
  <c r="D232" i="11"/>
  <c r="D233" i="11"/>
  <c r="D234" i="11"/>
  <c r="D235" i="11"/>
  <c r="D237" i="11"/>
  <c r="D238" i="11"/>
  <c r="D239" i="11"/>
  <c r="D240" i="11"/>
  <c r="D241" i="11"/>
  <c r="D243" i="11"/>
  <c r="D244" i="11"/>
  <c r="D245" i="11"/>
  <c r="D246" i="11"/>
  <c r="D247" i="11"/>
  <c r="D255" i="11"/>
  <c r="D256" i="11"/>
  <c r="D258" i="11"/>
  <c r="D259" i="11"/>
  <c r="D273" i="11"/>
  <c r="D274" i="11"/>
  <c r="D275" i="11"/>
  <c r="D276" i="11"/>
  <c r="D277" i="11"/>
  <c r="D279" i="11"/>
  <c r="D280" i="11"/>
  <c r="D281" i="11"/>
  <c r="D282" i="11"/>
  <c r="D283" i="11"/>
  <c r="D291" i="11"/>
  <c r="D292" i="11"/>
  <c r="D293" i="11"/>
  <c r="D294" i="11"/>
  <c r="D295" i="11"/>
  <c r="D297" i="11"/>
  <c r="D298" i="11"/>
  <c r="D299" i="11"/>
  <c r="D300" i="11"/>
  <c r="D301" i="11"/>
  <c r="D303" i="11"/>
  <c r="D304" i="11"/>
  <c r="D305" i="11"/>
  <c r="D306" i="11"/>
  <c r="D307" i="11"/>
  <c r="D309" i="11"/>
  <c r="D310" i="11"/>
  <c r="D311" i="11"/>
  <c r="D312" i="11"/>
  <c r="D313" i="11"/>
  <c r="D321" i="11"/>
  <c r="D323" i="11"/>
  <c r="D324" i="11"/>
  <c r="D325" i="11"/>
  <c r="D327" i="11"/>
  <c r="D328" i="11"/>
  <c r="D329" i="11"/>
  <c r="D330" i="11"/>
  <c r="D331" i="11"/>
  <c r="D333" i="11"/>
  <c r="D334" i="11"/>
  <c r="D335" i="11"/>
  <c r="D336" i="11"/>
  <c r="D337" i="11"/>
  <c r="D339" i="11"/>
  <c r="D340" i="11"/>
  <c r="D341" i="11"/>
  <c r="D342" i="11"/>
  <c r="D343" i="11"/>
  <c r="D345" i="11"/>
  <c r="D346" i="11"/>
  <c r="D347" i="11"/>
  <c r="D348" i="11"/>
  <c r="D349" i="11"/>
  <c r="D351" i="11"/>
  <c r="D352" i="11"/>
  <c r="D353" i="11"/>
  <c r="D354" i="11"/>
  <c r="D355" i="11"/>
  <c r="D357" i="11"/>
  <c r="D358" i="11"/>
  <c r="D359" i="11"/>
  <c r="D360" i="11"/>
  <c r="D361" i="11"/>
  <c r="D363" i="11"/>
  <c r="D364" i="11"/>
  <c r="D365" i="11"/>
  <c r="D366" i="11"/>
  <c r="D367" i="11"/>
  <c r="D369" i="11"/>
  <c r="D370" i="11"/>
  <c r="D371" i="11"/>
  <c r="D372" i="11"/>
  <c r="D373" i="11"/>
  <c r="K308" i="11" l="1"/>
  <c r="J308" i="11"/>
  <c r="K302" i="11"/>
  <c r="J302" i="11"/>
  <c r="K296" i="11"/>
  <c r="J296" i="11"/>
  <c r="K290" i="11"/>
  <c r="J290" i="11"/>
  <c r="K289" i="11"/>
  <c r="J289" i="11"/>
  <c r="K288" i="11"/>
  <c r="J288" i="11"/>
  <c r="K287" i="11"/>
  <c r="J287" i="11"/>
  <c r="K286" i="11"/>
  <c r="J286" i="11"/>
  <c r="K285" i="11"/>
  <c r="J285" i="11"/>
  <c r="K278" i="11"/>
  <c r="J278" i="11"/>
  <c r="K272" i="11"/>
  <c r="J272" i="11"/>
  <c r="K271" i="11"/>
  <c r="J271" i="11"/>
  <c r="K270" i="11"/>
  <c r="J270" i="11"/>
  <c r="K269" i="11"/>
  <c r="J269" i="11"/>
  <c r="K268" i="11"/>
  <c r="J268" i="11"/>
  <c r="K267" i="11"/>
  <c r="J267" i="11"/>
  <c r="K254" i="11"/>
  <c r="J254" i="11"/>
  <c r="K253" i="11"/>
  <c r="J253" i="11"/>
  <c r="K252" i="11"/>
  <c r="J252" i="11"/>
  <c r="K251" i="11"/>
  <c r="J251" i="11"/>
  <c r="K250" i="11"/>
  <c r="J250" i="11"/>
  <c r="K249" i="11"/>
  <c r="J249" i="11"/>
  <c r="K242" i="11"/>
  <c r="J242" i="11"/>
  <c r="K236" i="11"/>
  <c r="J236" i="11"/>
  <c r="K230" i="11"/>
  <c r="J230" i="11"/>
  <c r="K229" i="11"/>
  <c r="K223" i="11" s="1"/>
  <c r="J229" i="11"/>
  <c r="K228" i="11"/>
  <c r="K222" i="11" s="1"/>
  <c r="J228" i="11"/>
  <c r="K227" i="11"/>
  <c r="K221" i="11" s="1"/>
  <c r="J227" i="11"/>
  <c r="J221" i="11" s="1"/>
  <c r="K226" i="11"/>
  <c r="K220" i="11" s="1"/>
  <c r="J226" i="11"/>
  <c r="K225" i="11"/>
  <c r="J225" i="11"/>
  <c r="K212" i="11"/>
  <c r="J212" i="11"/>
  <c r="K206" i="11"/>
  <c r="J206" i="11"/>
  <c r="K200" i="11"/>
  <c r="J200" i="11"/>
  <c r="K194" i="11"/>
  <c r="J194" i="11"/>
  <c r="K193" i="11"/>
  <c r="J193" i="11"/>
  <c r="K192" i="11"/>
  <c r="J192" i="11"/>
  <c r="K191" i="11"/>
  <c r="J191" i="11"/>
  <c r="K190" i="11"/>
  <c r="J190" i="11"/>
  <c r="K189" i="11"/>
  <c r="J189" i="11"/>
  <c r="K182" i="11"/>
  <c r="J182" i="11"/>
  <c r="K176" i="11"/>
  <c r="J176" i="11"/>
  <c r="K170" i="11"/>
  <c r="J170" i="11"/>
  <c r="K169" i="11"/>
  <c r="K163" i="11" s="1"/>
  <c r="J169" i="11"/>
  <c r="J163" i="11" s="1"/>
  <c r="K168" i="11"/>
  <c r="K162" i="11" s="1"/>
  <c r="J168" i="11"/>
  <c r="K167" i="11"/>
  <c r="K161" i="11" s="1"/>
  <c r="J167" i="11"/>
  <c r="J161" i="11" s="1"/>
  <c r="K166" i="11"/>
  <c r="J166" i="11"/>
  <c r="J160" i="11" s="1"/>
  <c r="K165" i="11"/>
  <c r="J165" i="11"/>
  <c r="J162" i="11"/>
  <c r="K152" i="11"/>
  <c r="J152" i="11"/>
  <c r="K151" i="11"/>
  <c r="K133" i="11" s="1"/>
  <c r="J151" i="11"/>
  <c r="J133" i="11" s="1"/>
  <c r="K150" i="11"/>
  <c r="K132" i="11" s="1"/>
  <c r="J150" i="11"/>
  <c r="J132" i="11" s="1"/>
  <c r="K149" i="11"/>
  <c r="K131" i="11" s="1"/>
  <c r="J149" i="11"/>
  <c r="J131" i="11" s="1"/>
  <c r="K148" i="11"/>
  <c r="K130" i="11" s="1"/>
  <c r="J148" i="11"/>
  <c r="J130" i="11" s="1"/>
  <c r="K147" i="11"/>
  <c r="J147" i="11"/>
  <c r="K140" i="11"/>
  <c r="J140" i="11"/>
  <c r="K139" i="11"/>
  <c r="J139" i="11"/>
  <c r="K138" i="11"/>
  <c r="J138" i="11"/>
  <c r="K137" i="11"/>
  <c r="J137" i="11"/>
  <c r="K136" i="11"/>
  <c r="J136" i="11"/>
  <c r="K135" i="11"/>
  <c r="J135" i="11"/>
  <c r="K122" i="11"/>
  <c r="J122" i="11"/>
  <c r="K116" i="11"/>
  <c r="J116" i="11"/>
  <c r="K115" i="11"/>
  <c r="J115" i="11"/>
  <c r="K114" i="11"/>
  <c r="J114" i="11"/>
  <c r="K113" i="11"/>
  <c r="J113" i="11"/>
  <c r="K112" i="11"/>
  <c r="J112" i="11"/>
  <c r="K111" i="11"/>
  <c r="J111" i="11"/>
  <c r="K104" i="11"/>
  <c r="J104" i="11"/>
  <c r="K98" i="11"/>
  <c r="J98" i="11"/>
  <c r="K97" i="11"/>
  <c r="J97" i="11"/>
  <c r="K96" i="11"/>
  <c r="J96" i="11"/>
  <c r="K95" i="11"/>
  <c r="J95" i="11"/>
  <c r="K94" i="11"/>
  <c r="J94" i="11"/>
  <c r="K93" i="11"/>
  <c r="J93" i="11"/>
  <c r="K86" i="11"/>
  <c r="J86" i="11"/>
  <c r="K80" i="11"/>
  <c r="J80" i="11"/>
  <c r="K74" i="11"/>
  <c r="J74" i="11"/>
  <c r="K68" i="11"/>
  <c r="J68" i="11"/>
  <c r="K67" i="11"/>
  <c r="J67" i="11"/>
  <c r="K66" i="11"/>
  <c r="J66" i="11"/>
  <c r="K65" i="11"/>
  <c r="J65" i="11"/>
  <c r="K64" i="11"/>
  <c r="J64" i="11"/>
  <c r="K63" i="11"/>
  <c r="J63" i="11"/>
  <c r="K56" i="11"/>
  <c r="J56" i="11"/>
  <c r="K50" i="11"/>
  <c r="J50" i="11"/>
  <c r="K44" i="11"/>
  <c r="J44" i="11"/>
  <c r="K43" i="11"/>
  <c r="J43" i="11"/>
  <c r="K42" i="11"/>
  <c r="J42" i="11"/>
  <c r="K41" i="11"/>
  <c r="J41" i="11"/>
  <c r="K40" i="11"/>
  <c r="J40" i="11"/>
  <c r="K39" i="11"/>
  <c r="J39" i="11"/>
  <c r="J159" i="11" l="1"/>
  <c r="K160" i="11"/>
  <c r="K164" i="11"/>
  <c r="K188" i="11"/>
  <c r="K248" i="11"/>
  <c r="K35" i="11"/>
  <c r="K29" i="11" s="1"/>
  <c r="K23" i="11" s="1"/>
  <c r="K17" i="11" s="1"/>
  <c r="K37" i="11"/>
  <c r="K31" i="11" s="1"/>
  <c r="K25" i="11" s="1"/>
  <c r="K19" i="11" s="1"/>
  <c r="K224" i="11"/>
  <c r="J248" i="11"/>
  <c r="K262" i="11"/>
  <c r="K264" i="11"/>
  <c r="J35" i="11"/>
  <c r="J29" i="11" s="1"/>
  <c r="J23" i="11" s="1"/>
  <c r="J17" i="11" s="1"/>
  <c r="J37" i="11"/>
  <c r="J31" i="11" s="1"/>
  <c r="J25" i="11" s="1"/>
  <c r="J19" i="11" s="1"/>
  <c r="J62" i="11"/>
  <c r="J34" i="11"/>
  <c r="J28" i="11" s="1"/>
  <c r="J22" i="11" s="1"/>
  <c r="J16" i="11" s="1"/>
  <c r="J36" i="11"/>
  <c r="J30" i="11" s="1"/>
  <c r="J24" i="11" s="1"/>
  <c r="J18" i="11" s="1"/>
  <c r="J110" i="11"/>
  <c r="K146" i="11"/>
  <c r="J262" i="11"/>
  <c r="J264" i="11"/>
  <c r="K284" i="11"/>
  <c r="J146" i="11"/>
  <c r="K159" i="11"/>
  <c r="K158" i="11" s="1"/>
  <c r="J188" i="11"/>
  <c r="J223" i="11"/>
  <c r="J263" i="11"/>
  <c r="J265" i="11"/>
  <c r="J33" i="11"/>
  <c r="J27" i="11" s="1"/>
  <c r="J129" i="11"/>
  <c r="J128" i="11" s="1"/>
  <c r="J219" i="11"/>
  <c r="K34" i="11"/>
  <c r="K36" i="11"/>
  <c r="K30" i="11" s="1"/>
  <c r="K24" i="11" s="1"/>
  <c r="K18" i="11" s="1"/>
  <c r="K92" i="11"/>
  <c r="K129" i="11"/>
  <c r="K128" i="11" s="1"/>
  <c r="J134" i="11"/>
  <c r="K219" i="11"/>
  <c r="K266" i="11"/>
  <c r="K263" i="11"/>
  <c r="K265" i="11"/>
  <c r="K218" i="11"/>
  <c r="K38" i="11"/>
  <c r="K62" i="11"/>
  <c r="K110" i="11"/>
  <c r="K134" i="11"/>
  <c r="K261" i="11"/>
  <c r="J284" i="11"/>
  <c r="J92" i="11"/>
  <c r="J224" i="11"/>
  <c r="J220" i="11"/>
  <c r="J222" i="11"/>
  <c r="J266" i="11"/>
  <c r="K33" i="11"/>
  <c r="K27" i="11" s="1"/>
  <c r="J261" i="11"/>
  <c r="K314" i="11"/>
  <c r="J314" i="11"/>
  <c r="J158" i="11"/>
  <c r="J164" i="11"/>
  <c r="J38" i="11"/>
  <c r="K12" i="11" l="1"/>
  <c r="J11" i="11"/>
  <c r="J12" i="11"/>
  <c r="K13" i="11"/>
  <c r="K11" i="11"/>
  <c r="J13" i="11"/>
  <c r="J260" i="11"/>
  <c r="K28" i="11"/>
  <c r="K22" i="11" s="1"/>
  <c r="K16" i="11" s="1"/>
  <c r="K10" i="11" s="1"/>
  <c r="K21" i="11"/>
  <c r="J21" i="11"/>
  <c r="J26" i="11"/>
  <c r="J218" i="11"/>
  <c r="J32" i="11"/>
  <c r="K260" i="11"/>
  <c r="K32" i="11"/>
  <c r="K15" i="11" l="1"/>
  <c r="K9" i="11" s="1"/>
  <c r="K20" i="11"/>
  <c r="J15" i="11"/>
  <c r="J9" i="11" s="1"/>
  <c r="J20" i="11"/>
  <c r="K26" i="11"/>
  <c r="G28" i="11"/>
  <c r="J14" i="11" l="1"/>
  <c r="J8" i="11"/>
  <c r="K14" i="11"/>
  <c r="K8" i="11"/>
  <c r="G16" i="11"/>
  <c r="G322" i="11" l="1"/>
  <c r="D322" i="11" l="1"/>
  <c r="G173" i="11"/>
  <c r="D173" i="11" s="1"/>
  <c r="G155" i="11"/>
  <c r="D155" i="11" s="1"/>
  <c r="G356" i="11" l="1"/>
  <c r="F356" i="11"/>
  <c r="E356" i="11"/>
  <c r="D356" i="11" l="1"/>
  <c r="A50" i="3"/>
  <c r="B50" i="3"/>
  <c r="B49" i="3"/>
  <c r="A49" i="3"/>
  <c r="A47" i="3"/>
  <c r="B47" i="3"/>
  <c r="B46" i="3"/>
  <c r="A46" i="3"/>
  <c r="A44" i="3"/>
  <c r="B44" i="3"/>
  <c r="B43" i="3"/>
  <c r="A43" i="3"/>
  <c r="A37" i="3"/>
  <c r="B37" i="3"/>
  <c r="A38" i="3"/>
  <c r="B38" i="3"/>
  <c r="A39" i="3"/>
  <c r="B39" i="3"/>
  <c r="A36" i="3"/>
  <c r="B36" i="3"/>
  <c r="B35" i="3"/>
  <c r="A35" i="3"/>
  <c r="B34" i="3"/>
  <c r="A34" i="3"/>
  <c r="G65" i="11" l="1"/>
  <c r="G338" i="11" l="1"/>
  <c r="F338" i="11"/>
  <c r="E338" i="11"/>
  <c r="G368" i="11"/>
  <c r="F368" i="11"/>
  <c r="E368" i="11"/>
  <c r="D368" i="11" l="1"/>
  <c r="D317" i="11"/>
  <c r="D315" i="11"/>
  <c r="D319" i="11"/>
  <c r="D318" i="11"/>
  <c r="D338" i="11"/>
  <c r="D316" i="11"/>
  <c r="G362" i="11"/>
  <c r="F362" i="11"/>
  <c r="E362" i="11"/>
  <c r="G320" i="11"/>
  <c r="F320" i="11"/>
  <c r="E320" i="11"/>
  <c r="I308" i="11"/>
  <c r="H308" i="11"/>
  <c r="G308" i="11"/>
  <c r="F308" i="11"/>
  <c r="E308" i="11"/>
  <c r="H249" i="11"/>
  <c r="I249" i="11"/>
  <c r="H250" i="11"/>
  <c r="I250" i="11"/>
  <c r="H251" i="11"/>
  <c r="I251" i="11"/>
  <c r="H252" i="11"/>
  <c r="I252" i="11"/>
  <c r="H253" i="11"/>
  <c r="I253" i="11"/>
  <c r="G250" i="11"/>
  <c r="G252" i="11"/>
  <c r="G253" i="11"/>
  <c r="G249" i="11"/>
  <c r="G257" i="11"/>
  <c r="D257" i="11" s="1"/>
  <c r="I254" i="11"/>
  <c r="H254" i="11"/>
  <c r="F254" i="11"/>
  <c r="E254" i="11"/>
  <c r="D252" i="11" l="1"/>
  <c r="D253" i="11"/>
  <c r="D362" i="11"/>
  <c r="D250" i="11"/>
  <c r="D308" i="11"/>
  <c r="D249" i="11"/>
  <c r="D320" i="11"/>
  <c r="G254" i="11"/>
  <c r="D254" i="11" s="1"/>
  <c r="G251" i="11"/>
  <c r="D251" i="11" s="1"/>
  <c r="F165" i="11"/>
  <c r="G165" i="11"/>
  <c r="H165" i="11"/>
  <c r="I165" i="11"/>
  <c r="F166" i="11"/>
  <c r="G166" i="11"/>
  <c r="H166" i="11"/>
  <c r="I166" i="11"/>
  <c r="F167" i="11"/>
  <c r="G167" i="11"/>
  <c r="F168" i="11"/>
  <c r="G168" i="11"/>
  <c r="H168" i="11"/>
  <c r="I168" i="11"/>
  <c r="F169" i="11"/>
  <c r="G169" i="11"/>
  <c r="H169" i="11"/>
  <c r="I169" i="11"/>
  <c r="E166" i="11"/>
  <c r="E167" i="11"/>
  <c r="E168" i="11"/>
  <c r="E169" i="11"/>
  <c r="E165" i="11"/>
  <c r="F170" i="11"/>
  <c r="G170" i="11"/>
  <c r="E170" i="11"/>
  <c r="F147" i="11"/>
  <c r="G147" i="11"/>
  <c r="H147" i="11"/>
  <c r="I147" i="11"/>
  <c r="F148" i="11"/>
  <c r="G148" i="11"/>
  <c r="H148" i="11"/>
  <c r="I148" i="11"/>
  <c r="F149" i="11"/>
  <c r="H149" i="11"/>
  <c r="I149" i="11"/>
  <c r="F150" i="11"/>
  <c r="G150" i="11"/>
  <c r="H150" i="11"/>
  <c r="I150" i="11"/>
  <c r="F151" i="11"/>
  <c r="G151" i="11"/>
  <c r="H151" i="11"/>
  <c r="I151" i="11"/>
  <c r="E148" i="11"/>
  <c r="E149" i="11"/>
  <c r="E150" i="11"/>
  <c r="E151" i="11"/>
  <c r="E147" i="11"/>
  <c r="G152" i="11"/>
  <c r="I152" i="11"/>
  <c r="H152" i="11"/>
  <c r="F152" i="11"/>
  <c r="E152" i="11"/>
  <c r="E93" i="11"/>
  <c r="E94" i="11"/>
  <c r="E95" i="11"/>
  <c r="E96" i="11"/>
  <c r="E97" i="11"/>
  <c r="F93" i="11"/>
  <c r="G93" i="11"/>
  <c r="H93" i="11"/>
  <c r="I93" i="11"/>
  <c r="F94" i="11"/>
  <c r="G94" i="11"/>
  <c r="H94" i="11"/>
  <c r="I94" i="11"/>
  <c r="F95" i="11"/>
  <c r="G95" i="11"/>
  <c r="H95" i="11"/>
  <c r="I95" i="11"/>
  <c r="F96" i="11"/>
  <c r="G96" i="11"/>
  <c r="H96" i="11"/>
  <c r="I96" i="11"/>
  <c r="F97" i="11"/>
  <c r="G97" i="11"/>
  <c r="H97" i="11"/>
  <c r="I97" i="11"/>
  <c r="H63" i="11"/>
  <c r="I63" i="11"/>
  <c r="H64" i="11"/>
  <c r="I64" i="11"/>
  <c r="H65" i="11"/>
  <c r="I65" i="11"/>
  <c r="H66" i="11"/>
  <c r="I66" i="11"/>
  <c r="H67" i="11"/>
  <c r="I67" i="11"/>
  <c r="E64" i="11"/>
  <c r="F64" i="11"/>
  <c r="G64" i="11"/>
  <c r="E65" i="11"/>
  <c r="F65" i="11"/>
  <c r="E66" i="11"/>
  <c r="F66" i="11"/>
  <c r="G66" i="11"/>
  <c r="E67" i="11"/>
  <c r="F67" i="11"/>
  <c r="G67" i="11"/>
  <c r="E63" i="11"/>
  <c r="F63" i="11"/>
  <c r="G63" i="11"/>
  <c r="I68" i="11"/>
  <c r="H68" i="11"/>
  <c r="G68" i="11"/>
  <c r="F68" i="11"/>
  <c r="E68" i="11"/>
  <c r="H26" i="11"/>
  <c r="G26" i="11"/>
  <c r="F26" i="11"/>
  <c r="E26" i="11"/>
  <c r="D67" i="11" l="1"/>
  <c r="D64" i="11"/>
  <c r="D152" i="11"/>
  <c r="D165" i="11"/>
  <c r="D166" i="11"/>
  <c r="D96" i="11"/>
  <c r="D63" i="11"/>
  <c r="D65" i="11"/>
  <c r="D95" i="11"/>
  <c r="D147" i="11"/>
  <c r="D148" i="11"/>
  <c r="D169" i="11"/>
  <c r="D68" i="11"/>
  <c r="D94" i="11"/>
  <c r="D151" i="11"/>
  <c r="D168" i="11"/>
  <c r="D66" i="11"/>
  <c r="D97" i="11"/>
  <c r="D93" i="11"/>
  <c r="D150" i="11"/>
  <c r="G149" i="11"/>
  <c r="G131" i="11" s="1"/>
  <c r="H20" i="11"/>
  <c r="G20" i="11"/>
  <c r="F20" i="11"/>
  <c r="E20" i="11"/>
  <c r="D149" i="11" l="1"/>
  <c r="G344" i="11" l="1"/>
  <c r="F344" i="11"/>
  <c r="E344" i="11"/>
  <c r="G350" i="11"/>
  <c r="F350" i="11"/>
  <c r="E350" i="11"/>
  <c r="G332" i="11"/>
  <c r="F332" i="11"/>
  <c r="E332" i="11"/>
  <c r="G326" i="11"/>
  <c r="F326" i="11"/>
  <c r="E326" i="11"/>
  <c r="I302" i="11"/>
  <c r="H302" i="11"/>
  <c r="G302" i="11"/>
  <c r="F302" i="11"/>
  <c r="E302" i="11"/>
  <c r="I248" i="11"/>
  <c r="H248" i="11"/>
  <c r="G248" i="11"/>
  <c r="F248" i="11"/>
  <c r="E248" i="11"/>
  <c r="G182" i="11"/>
  <c r="G130" i="11"/>
  <c r="H130" i="11"/>
  <c r="I130" i="11"/>
  <c r="F131" i="11"/>
  <c r="H131" i="11"/>
  <c r="G136" i="11"/>
  <c r="H136" i="11"/>
  <c r="I136" i="11"/>
  <c r="F137" i="11"/>
  <c r="H137" i="11"/>
  <c r="H288" i="11"/>
  <c r="F270" i="11"/>
  <c r="B242" i="11"/>
  <c r="B212" i="11"/>
  <c r="I185" i="11"/>
  <c r="H185" i="11"/>
  <c r="F182" i="11"/>
  <c r="E182" i="11"/>
  <c r="I139" i="11"/>
  <c r="H139" i="11"/>
  <c r="G139" i="11"/>
  <c r="F139" i="11"/>
  <c r="E133" i="11"/>
  <c r="I138" i="11"/>
  <c r="H138" i="11"/>
  <c r="G138" i="11"/>
  <c r="F132" i="11"/>
  <c r="E132" i="11"/>
  <c r="I131" i="11"/>
  <c r="G137" i="11"/>
  <c r="E137" i="11"/>
  <c r="F130" i="11"/>
  <c r="E130" i="11"/>
  <c r="I135" i="11"/>
  <c r="H135" i="11"/>
  <c r="G135" i="11"/>
  <c r="F135" i="11"/>
  <c r="E129" i="11"/>
  <c r="B122" i="11"/>
  <c r="B56" i="11"/>
  <c r="D326" i="11" l="1"/>
  <c r="D302" i="11"/>
  <c r="D130" i="11"/>
  <c r="D332" i="11"/>
  <c r="H167" i="11"/>
  <c r="D185" i="11"/>
  <c r="D350" i="11"/>
  <c r="D248" i="11"/>
  <c r="D344" i="11"/>
  <c r="I170" i="11"/>
  <c r="I167" i="11"/>
  <c r="H170" i="11"/>
  <c r="I182" i="11"/>
  <c r="H182" i="11"/>
  <c r="I314" i="11"/>
  <c r="H314" i="11"/>
  <c r="G314" i="11"/>
  <c r="F285" i="11"/>
  <c r="E131" i="11"/>
  <c r="D131" i="11" s="1"/>
  <c r="G236" i="11"/>
  <c r="G176" i="11"/>
  <c r="G287" i="11"/>
  <c r="E135" i="11"/>
  <c r="D135" i="11" s="1"/>
  <c r="F136" i="11"/>
  <c r="F133" i="11"/>
  <c r="G200" i="11"/>
  <c r="G228" i="11"/>
  <c r="G222" i="11" s="1"/>
  <c r="G226" i="11"/>
  <c r="G220" i="11" s="1"/>
  <c r="F138" i="11"/>
  <c r="G296" i="11"/>
  <c r="G229" i="11"/>
  <c r="G223" i="11" s="1"/>
  <c r="G225" i="11"/>
  <c r="G219" i="11" s="1"/>
  <c r="G212" i="11"/>
  <c r="E136" i="11"/>
  <c r="E139" i="11"/>
  <c r="D139" i="11" s="1"/>
  <c r="I137" i="11"/>
  <c r="D137" i="11" s="1"/>
  <c r="G271" i="11"/>
  <c r="G267" i="11"/>
  <c r="G242" i="11"/>
  <c r="G191" i="11"/>
  <c r="G161" i="11" s="1"/>
  <c r="F129" i="11"/>
  <c r="E138" i="11"/>
  <c r="G288" i="11"/>
  <c r="G286" i="11"/>
  <c r="G270" i="11"/>
  <c r="G190" i="11"/>
  <c r="G160" i="11" s="1"/>
  <c r="F287" i="11"/>
  <c r="G289" i="11"/>
  <c r="G285" i="11"/>
  <c r="G278" i="11"/>
  <c r="G269" i="11"/>
  <c r="G227" i="11"/>
  <c r="G221" i="11" s="1"/>
  <c r="G192" i="11"/>
  <c r="G162" i="11" s="1"/>
  <c r="G206" i="11"/>
  <c r="G193" i="11"/>
  <c r="G163" i="11" s="1"/>
  <c r="G189" i="11"/>
  <c r="G159" i="11" s="1"/>
  <c r="G272" i="11"/>
  <c r="G268" i="11"/>
  <c r="G290" i="11"/>
  <c r="G230" i="11"/>
  <c r="G194" i="11"/>
  <c r="E111" i="11"/>
  <c r="H39" i="11"/>
  <c r="G40" i="11"/>
  <c r="F41" i="11"/>
  <c r="E42" i="11"/>
  <c r="I42" i="11"/>
  <c r="H43" i="11"/>
  <c r="G74" i="11"/>
  <c r="I39" i="11"/>
  <c r="G41" i="11"/>
  <c r="I43" i="11"/>
  <c r="F39" i="11"/>
  <c r="E40" i="11"/>
  <c r="I40" i="11"/>
  <c r="H41" i="11"/>
  <c r="G42" i="11"/>
  <c r="F43" i="11"/>
  <c r="I193" i="11"/>
  <c r="I163" i="11" s="1"/>
  <c r="E39" i="11"/>
  <c r="H40" i="11"/>
  <c r="F42" i="11"/>
  <c r="E43" i="11"/>
  <c r="G39" i="11"/>
  <c r="F40" i="11"/>
  <c r="E41" i="11"/>
  <c r="I41" i="11"/>
  <c r="H42" i="11"/>
  <c r="G43" i="11"/>
  <c r="F268" i="11"/>
  <c r="I288" i="11"/>
  <c r="E98" i="11"/>
  <c r="G112" i="11"/>
  <c r="E115" i="11"/>
  <c r="I113" i="11"/>
  <c r="H104" i="11"/>
  <c r="I111" i="11"/>
  <c r="F191" i="11"/>
  <c r="F161" i="11" s="1"/>
  <c r="H267" i="11"/>
  <c r="E270" i="11"/>
  <c r="H271" i="11"/>
  <c r="E285" i="11"/>
  <c r="H289" i="11"/>
  <c r="G50" i="11"/>
  <c r="G111" i="11"/>
  <c r="F112" i="11"/>
  <c r="F44" i="11"/>
  <c r="G114" i="11"/>
  <c r="H111" i="11"/>
  <c r="I114" i="11"/>
  <c r="F236" i="11"/>
  <c r="I236" i="11"/>
  <c r="H227" i="11"/>
  <c r="H221" i="11" s="1"/>
  <c r="H242" i="11"/>
  <c r="I228" i="11"/>
  <c r="I222" i="11" s="1"/>
  <c r="H286" i="11"/>
  <c r="I86" i="11"/>
  <c r="E267" i="11"/>
  <c r="I267" i="11"/>
  <c r="E271" i="11"/>
  <c r="I80" i="11"/>
  <c r="G115" i="11"/>
  <c r="E113" i="11"/>
  <c r="H225" i="11"/>
  <c r="H219" i="11" s="1"/>
  <c r="H229" i="11"/>
  <c r="H223" i="11" s="1"/>
  <c r="E269" i="11"/>
  <c r="G56" i="11"/>
  <c r="E176" i="11"/>
  <c r="I289" i="11"/>
  <c r="E288" i="11"/>
  <c r="I44" i="11"/>
  <c r="H50" i="11"/>
  <c r="F50" i="11"/>
  <c r="I98" i="11"/>
  <c r="F190" i="11"/>
  <c r="F160" i="11" s="1"/>
  <c r="I212" i="11"/>
  <c r="H192" i="11"/>
  <c r="H162" i="11" s="1"/>
  <c r="I271" i="11"/>
  <c r="I270" i="11"/>
  <c r="E74" i="11"/>
  <c r="I74" i="11"/>
  <c r="E86" i="11"/>
  <c r="G122" i="11"/>
  <c r="F114" i="11"/>
  <c r="I122" i="11"/>
  <c r="E191" i="11"/>
  <c r="I191" i="11"/>
  <c r="F189" i="11"/>
  <c r="F159" i="11" s="1"/>
  <c r="E200" i="11"/>
  <c r="E225" i="11"/>
  <c r="I225" i="11"/>
  <c r="I219" i="11" s="1"/>
  <c r="F228" i="11"/>
  <c r="F222" i="11" s="1"/>
  <c r="E229" i="11"/>
  <c r="I229" i="11"/>
  <c r="I223" i="11" s="1"/>
  <c r="F288" i="11"/>
  <c r="F264" i="11" s="1"/>
  <c r="E289" i="11"/>
  <c r="E80" i="11"/>
  <c r="H116" i="11"/>
  <c r="G116" i="11"/>
  <c r="H113" i="11"/>
  <c r="H212" i="11"/>
  <c r="F230" i="11"/>
  <c r="F226" i="11"/>
  <c r="F220" i="11" s="1"/>
  <c r="E227" i="11"/>
  <c r="I227" i="11"/>
  <c r="I221" i="11" s="1"/>
  <c r="H228" i="11"/>
  <c r="H222" i="11" s="1"/>
  <c r="I269" i="11"/>
  <c r="I278" i="11"/>
  <c r="G14" i="11"/>
  <c r="H112" i="11"/>
  <c r="H122" i="11"/>
  <c r="E192" i="11"/>
  <c r="E56" i="11"/>
  <c r="I56" i="11"/>
  <c r="G80" i="11"/>
  <c r="F104" i="11"/>
  <c r="G113" i="11"/>
  <c r="E189" i="11"/>
  <c r="H200" i="11"/>
  <c r="H190" i="11"/>
  <c r="H160" i="11" s="1"/>
  <c r="E212" i="11"/>
  <c r="E296" i="11"/>
  <c r="I296" i="11"/>
  <c r="H193" i="11"/>
  <c r="H163" i="11" s="1"/>
  <c r="G44" i="11"/>
  <c r="H44" i="11"/>
  <c r="F56" i="11"/>
  <c r="G98" i="11"/>
  <c r="I115" i="11"/>
  <c r="I140" i="11"/>
  <c r="I192" i="11"/>
  <c r="I162" i="11" s="1"/>
  <c r="I206" i="11"/>
  <c r="I189" i="11"/>
  <c r="I159" i="11" s="1"/>
  <c r="E236" i="11"/>
  <c r="E272" i="11"/>
  <c r="E268" i="11"/>
  <c r="I268" i="11"/>
  <c r="I272" i="11"/>
  <c r="H269" i="11"/>
  <c r="E278" i="11"/>
  <c r="G86" i="11"/>
  <c r="E230" i="11"/>
  <c r="I242" i="11"/>
  <c r="I290" i="11"/>
  <c r="I285" i="11"/>
  <c r="E226" i="11"/>
  <c r="I230" i="11"/>
  <c r="I286" i="11"/>
  <c r="H287" i="11"/>
  <c r="H98" i="11"/>
  <c r="F116" i="11"/>
  <c r="E122" i="11"/>
  <c r="I194" i="11"/>
  <c r="I226" i="11"/>
  <c r="I220" i="11" s="1"/>
  <c r="F286" i="11"/>
  <c r="E287" i="11"/>
  <c r="I287" i="11"/>
  <c r="I50" i="11"/>
  <c r="I116" i="11"/>
  <c r="H115" i="11"/>
  <c r="H194" i="11"/>
  <c r="E193" i="11"/>
  <c r="I200" i="11"/>
  <c r="H206" i="11"/>
  <c r="H189" i="11"/>
  <c r="H159" i="11" s="1"/>
  <c r="F192" i="11"/>
  <c r="F162" i="11" s="1"/>
  <c r="H290" i="11"/>
  <c r="H285" i="11"/>
  <c r="H114" i="11"/>
  <c r="E140" i="11"/>
  <c r="I176" i="11"/>
  <c r="E206" i="11"/>
  <c r="F206" i="11"/>
  <c r="H191" i="11"/>
  <c r="E242" i="11"/>
  <c r="H226" i="11"/>
  <c r="H220" i="11" s="1"/>
  <c r="E286" i="11"/>
  <c r="E290" i="11"/>
  <c r="F176" i="11"/>
  <c r="F212" i="11"/>
  <c r="H230" i="11"/>
  <c r="H236" i="11"/>
  <c r="H272" i="11"/>
  <c r="H296" i="11"/>
  <c r="H14" i="11"/>
  <c r="E194" i="11"/>
  <c r="F289" i="11"/>
  <c r="H74" i="11"/>
  <c r="H80" i="11"/>
  <c r="H86" i="11"/>
  <c r="F98" i="11"/>
  <c r="E104" i="11"/>
  <c r="I112" i="11"/>
  <c r="E114" i="11"/>
  <c r="F115" i="11"/>
  <c r="H140" i="11"/>
  <c r="F193" i="11"/>
  <c r="F163" i="11" s="1"/>
  <c r="I104" i="11"/>
  <c r="H176" i="11"/>
  <c r="E44" i="11"/>
  <c r="E50" i="11"/>
  <c r="H56" i="11"/>
  <c r="G104" i="11"/>
  <c r="F113" i="11"/>
  <c r="F122" i="11"/>
  <c r="F140" i="11"/>
  <c r="F269" i="11"/>
  <c r="H278" i="11"/>
  <c r="H270" i="11"/>
  <c r="H264" i="11" s="1"/>
  <c r="F74" i="11"/>
  <c r="F80" i="11"/>
  <c r="F86" i="11"/>
  <c r="E112" i="11"/>
  <c r="E116" i="11"/>
  <c r="F111" i="11"/>
  <c r="G140" i="11"/>
  <c r="E190" i="11"/>
  <c r="I190" i="11"/>
  <c r="I160" i="11" s="1"/>
  <c r="F227" i="11"/>
  <c r="F221" i="11" s="1"/>
  <c r="F271" i="11"/>
  <c r="F225" i="11"/>
  <c r="F219" i="11" s="1"/>
  <c r="F242" i="11"/>
  <c r="F278" i="11"/>
  <c r="F200" i="11"/>
  <c r="F272" i="11"/>
  <c r="F296" i="11"/>
  <c r="F194" i="11"/>
  <c r="E228" i="11"/>
  <c r="F229" i="11"/>
  <c r="F223" i="11" s="1"/>
  <c r="F267" i="11"/>
  <c r="F261" i="11" s="1"/>
  <c r="H268" i="11"/>
  <c r="F290" i="11"/>
  <c r="F265" i="11" l="1"/>
  <c r="H161" i="11"/>
  <c r="D182" i="11"/>
  <c r="D286" i="11"/>
  <c r="D288" i="11"/>
  <c r="D44" i="11"/>
  <c r="D212" i="11"/>
  <c r="D56" i="11"/>
  <c r="D270" i="11"/>
  <c r="D98" i="11"/>
  <c r="D170" i="11"/>
  <c r="D116" i="11"/>
  <c r="D200" i="11"/>
  <c r="D39" i="11"/>
  <c r="H262" i="11"/>
  <c r="D104" i="11"/>
  <c r="D206" i="11"/>
  <c r="D287" i="11"/>
  <c r="D268" i="11"/>
  <c r="E162" i="11"/>
  <c r="D162" i="11" s="1"/>
  <c r="D192" i="11"/>
  <c r="E221" i="11"/>
  <c r="D221" i="11" s="1"/>
  <c r="D227" i="11"/>
  <c r="D74" i="11"/>
  <c r="D269" i="11"/>
  <c r="D242" i="11"/>
  <c r="D272" i="11"/>
  <c r="D285" i="11"/>
  <c r="D115" i="11"/>
  <c r="D41" i="11"/>
  <c r="D40" i="11"/>
  <c r="D42" i="11"/>
  <c r="D111" i="11"/>
  <c r="D138" i="11"/>
  <c r="D136" i="11"/>
  <c r="D167" i="11"/>
  <c r="E222" i="11"/>
  <c r="D222" i="11" s="1"/>
  <c r="D228" i="11"/>
  <c r="D80" i="11"/>
  <c r="E223" i="11"/>
  <c r="D223" i="11" s="1"/>
  <c r="D229" i="11"/>
  <c r="D113" i="11"/>
  <c r="D122" i="11"/>
  <c r="D278" i="11"/>
  <c r="D289" i="11"/>
  <c r="D267" i="11"/>
  <c r="D43" i="11"/>
  <c r="E160" i="11"/>
  <c r="D160" i="11" s="1"/>
  <c r="D190" i="11"/>
  <c r="D112" i="11"/>
  <c r="D50" i="11"/>
  <c r="D114" i="11"/>
  <c r="D194" i="11"/>
  <c r="D290" i="11"/>
  <c r="D140" i="11"/>
  <c r="E163" i="11"/>
  <c r="D163" i="11" s="1"/>
  <c r="D193" i="11"/>
  <c r="E220" i="11"/>
  <c r="D220" i="11" s="1"/>
  <c r="D226" i="11"/>
  <c r="D230" i="11"/>
  <c r="D236" i="11"/>
  <c r="D296" i="11"/>
  <c r="E159" i="11"/>
  <c r="D159" i="11" s="1"/>
  <c r="D189" i="11"/>
  <c r="E219" i="11"/>
  <c r="D219" i="11" s="1"/>
  <c r="D225" i="11"/>
  <c r="E161" i="11"/>
  <c r="D191" i="11"/>
  <c r="D86" i="11"/>
  <c r="D176" i="11"/>
  <c r="D271" i="11"/>
  <c r="E261" i="11"/>
  <c r="I265" i="11"/>
  <c r="G33" i="11"/>
  <c r="G35" i="11"/>
  <c r="H261" i="11"/>
  <c r="H263" i="11"/>
  <c r="I261" i="11"/>
  <c r="G261" i="11"/>
  <c r="I263" i="11"/>
  <c r="H265" i="11"/>
  <c r="G263" i="11"/>
  <c r="E265" i="11"/>
  <c r="F263" i="11"/>
  <c r="I262" i="11"/>
  <c r="E264" i="11"/>
  <c r="F262" i="11"/>
  <c r="G262" i="11"/>
  <c r="E262" i="11"/>
  <c r="I264" i="11"/>
  <c r="E263" i="11"/>
  <c r="G264" i="11"/>
  <c r="G265" i="11"/>
  <c r="I161" i="11"/>
  <c r="H92" i="11"/>
  <c r="H35" i="11"/>
  <c r="I35" i="11"/>
  <c r="I29" i="11" s="1"/>
  <c r="E34" i="11"/>
  <c r="G34" i="11"/>
  <c r="E35" i="11"/>
  <c r="H34" i="11"/>
  <c r="G36" i="11"/>
  <c r="F33" i="11"/>
  <c r="F9" i="11" s="1"/>
  <c r="I33" i="11"/>
  <c r="I27" i="11" s="1"/>
  <c r="I36" i="11"/>
  <c r="I30" i="11" s="1"/>
  <c r="H33" i="11"/>
  <c r="F36" i="11"/>
  <c r="F12" i="11" s="1"/>
  <c r="F37" i="11"/>
  <c r="G37" i="11"/>
  <c r="F34" i="11"/>
  <c r="E33" i="11"/>
  <c r="H37" i="11"/>
  <c r="H36" i="11"/>
  <c r="E37" i="11"/>
  <c r="I34" i="11"/>
  <c r="I28" i="11" s="1"/>
  <c r="I37" i="11"/>
  <c r="I31" i="11" s="1"/>
  <c r="F35" i="11"/>
  <c r="F14" i="11"/>
  <c r="G284" i="11"/>
  <c r="G266" i="11"/>
  <c r="G224" i="11"/>
  <c r="E62" i="11"/>
  <c r="G218" i="11"/>
  <c r="G188" i="11"/>
  <c r="F62" i="11"/>
  <c r="I133" i="11"/>
  <c r="I132" i="11"/>
  <c r="E14" i="11"/>
  <c r="F188" i="11"/>
  <c r="H134" i="11"/>
  <c r="H224" i="11"/>
  <c r="E38" i="11"/>
  <c r="G110" i="11"/>
  <c r="H129" i="11"/>
  <c r="H132" i="11"/>
  <c r="F38" i="11"/>
  <c r="G62" i="11"/>
  <c r="H110" i="11"/>
  <c r="I188" i="11"/>
  <c r="F134" i="11"/>
  <c r="I129" i="11"/>
  <c r="H62" i="11"/>
  <c r="F164" i="11"/>
  <c r="I218" i="11"/>
  <c r="I224" i="11"/>
  <c r="I266" i="11"/>
  <c r="E284" i="11"/>
  <c r="I134" i="11"/>
  <c r="F284" i="11"/>
  <c r="H38" i="11"/>
  <c r="I38" i="11"/>
  <c r="I62" i="11"/>
  <c r="I284" i="11"/>
  <c r="H218" i="11"/>
  <c r="F128" i="11"/>
  <c r="H133" i="11"/>
  <c r="E128" i="11"/>
  <c r="G38" i="11"/>
  <c r="E224" i="11"/>
  <c r="H284" i="11"/>
  <c r="H188" i="11"/>
  <c r="E266" i="11"/>
  <c r="E188" i="11"/>
  <c r="I110" i="11"/>
  <c r="F110" i="11"/>
  <c r="E164" i="11"/>
  <c r="G134" i="11"/>
  <c r="G92" i="11"/>
  <c r="E110" i="11"/>
  <c r="I164" i="11"/>
  <c r="I92" i="11"/>
  <c r="F266" i="11"/>
  <c r="F224" i="11"/>
  <c r="H266" i="11"/>
  <c r="H164" i="11"/>
  <c r="F92" i="11"/>
  <c r="E92" i="11"/>
  <c r="E134" i="11"/>
  <c r="I24" i="11" l="1"/>
  <c r="D30" i="11"/>
  <c r="I25" i="11"/>
  <c r="D31" i="11"/>
  <c r="I21" i="11"/>
  <c r="D27" i="11"/>
  <c r="I26" i="11"/>
  <c r="D26" i="11" s="1"/>
  <c r="I23" i="11"/>
  <c r="D29" i="11"/>
  <c r="I22" i="11"/>
  <c r="D28" i="11"/>
  <c r="D224" i="11"/>
  <c r="D262" i="11"/>
  <c r="D134" i="11"/>
  <c r="D266" i="11"/>
  <c r="D62" i="11"/>
  <c r="D33" i="11"/>
  <c r="D263" i="11"/>
  <c r="D265" i="11"/>
  <c r="D38" i="11"/>
  <c r="D188" i="11"/>
  <c r="D284" i="11"/>
  <c r="D35" i="11"/>
  <c r="D261" i="11"/>
  <c r="D92" i="11"/>
  <c r="D110" i="11"/>
  <c r="D37" i="11"/>
  <c r="D34" i="11"/>
  <c r="D264" i="11"/>
  <c r="D161" i="11"/>
  <c r="E10" i="11"/>
  <c r="F10" i="11"/>
  <c r="F11" i="11"/>
  <c r="H10" i="11"/>
  <c r="G10" i="11"/>
  <c r="E36" i="11"/>
  <c r="F13" i="11"/>
  <c r="G11" i="11"/>
  <c r="E13" i="11"/>
  <c r="E11" i="11"/>
  <c r="H12" i="11"/>
  <c r="H9" i="11"/>
  <c r="H13" i="11"/>
  <c r="F314" i="11"/>
  <c r="E314" i="11"/>
  <c r="H128" i="11"/>
  <c r="G260" i="11"/>
  <c r="I128" i="11"/>
  <c r="I146" i="11"/>
  <c r="E146" i="11"/>
  <c r="H158" i="11"/>
  <c r="H146" i="11"/>
  <c r="F146" i="11"/>
  <c r="E260" i="11"/>
  <c r="F158" i="11"/>
  <c r="I158" i="11"/>
  <c r="I260" i="11"/>
  <c r="E218" i="11"/>
  <c r="H260" i="11"/>
  <c r="F218" i="11"/>
  <c r="F32" i="11"/>
  <c r="F260" i="11"/>
  <c r="E158" i="11"/>
  <c r="I19" i="11" l="1"/>
  <c r="I13" i="11" s="1"/>
  <c r="D25" i="11"/>
  <c r="I17" i="11"/>
  <c r="I11" i="11" s="1"/>
  <c r="D23" i="11"/>
  <c r="I16" i="11"/>
  <c r="I10" i="11" s="1"/>
  <c r="D22" i="11"/>
  <c r="I15" i="11"/>
  <c r="I9" i="11" s="1"/>
  <c r="D21" i="11"/>
  <c r="I20" i="11"/>
  <c r="D20" i="11" s="1"/>
  <c r="I18" i="11"/>
  <c r="I12" i="11" s="1"/>
  <c r="D24" i="11"/>
  <c r="D314" i="11"/>
  <c r="E12" i="11"/>
  <c r="D36" i="11"/>
  <c r="D218" i="11"/>
  <c r="D260" i="11"/>
  <c r="H32" i="11"/>
  <c r="E32" i="11"/>
  <c r="I32" i="11"/>
  <c r="F8" i="11"/>
  <c r="D15" i="11" l="1"/>
  <c r="I14" i="11"/>
  <c r="D14" i="11" s="1"/>
  <c r="D17" i="11"/>
  <c r="D11" i="11"/>
  <c r="D18" i="11"/>
  <c r="D16" i="11"/>
  <c r="D10" i="11"/>
  <c r="D19" i="11"/>
  <c r="E8" i="11"/>
  <c r="G164" i="11"/>
  <c r="D164" i="11" s="1"/>
  <c r="I8" i="11" l="1"/>
  <c r="G158" i="11"/>
  <c r="D158" i="11" s="1"/>
  <c r="G132" i="11" l="1"/>
  <c r="G133" i="11"/>
  <c r="G129" i="11"/>
  <c r="G146" i="11"/>
  <c r="D146" i="11" s="1"/>
  <c r="G9" i="11" l="1"/>
  <c r="D9" i="11" s="1"/>
  <c r="D129" i="11"/>
  <c r="G13" i="11"/>
  <c r="D13" i="11" s="1"/>
  <c r="D133" i="11"/>
  <c r="G12" i="11"/>
  <c r="D12" i="11" s="1"/>
  <c r="D132" i="11"/>
  <c r="G128" i="11"/>
  <c r="D128" i="11" s="1"/>
  <c r="D8" i="11" l="1"/>
  <c r="G32" i="11"/>
  <c r="D32" i="11" s="1"/>
  <c r="G8" i="11" l="1"/>
  <c r="F41" i="3" l="1"/>
  <c r="G41" i="3"/>
  <c r="H41" i="3"/>
  <c r="E41" i="3"/>
  <c r="F43" i="3" l="1"/>
  <c r="G43" i="3"/>
  <c r="H43" i="3"/>
  <c r="F44" i="3"/>
  <c r="G44" i="3"/>
  <c r="H44" i="3"/>
  <c r="E43" i="3"/>
  <c r="E44" i="3"/>
  <c r="F46" i="3"/>
  <c r="G46" i="3"/>
  <c r="H46" i="3"/>
  <c r="F47" i="3"/>
  <c r="G47" i="3"/>
  <c r="H47" i="3"/>
  <c r="E47" i="3"/>
  <c r="E46" i="3"/>
  <c r="E50" i="3"/>
  <c r="F50" i="3"/>
  <c r="G50" i="3"/>
  <c r="H50" i="3"/>
  <c r="F49" i="3"/>
  <c r="G49" i="3"/>
  <c r="H49" i="3"/>
  <c r="E49" i="3"/>
  <c r="E39" i="3" l="1"/>
  <c r="F39" i="3" l="1"/>
  <c r="G39" i="3"/>
  <c r="H39" i="3"/>
  <c r="E38" i="3"/>
  <c r="F38" i="3"/>
  <c r="G38" i="3"/>
  <c r="H38" i="3"/>
  <c r="E37" i="3"/>
  <c r="F37" i="3"/>
  <c r="G37" i="3"/>
  <c r="H37" i="3"/>
  <c r="E36" i="3"/>
  <c r="F36" i="3"/>
  <c r="G36" i="3"/>
  <c r="H36" i="3"/>
  <c r="E35" i="3"/>
  <c r="F35" i="3"/>
  <c r="G35" i="3"/>
  <c r="H35" i="3"/>
  <c r="E34" i="3"/>
  <c r="F34" i="3"/>
  <c r="G34" i="3"/>
  <c r="H34" i="3"/>
</calcChain>
</file>

<file path=xl/sharedStrings.xml><?xml version="1.0" encoding="utf-8"?>
<sst xmlns="http://schemas.openxmlformats.org/spreadsheetml/2006/main" count="827" uniqueCount="216">
  <si>
    <t>ФБ</t>
  </si>
  <si>
    <t>3.1.</t>
  </si>
  <si>
    <t>3.2.</t>
  </si>
  <si>
    <t>4.</t>
  </si>
  <si>
    <t>4.1.</t>
  </si>
  <si>
    <t>Обновление техники и оборудования сельхозтоваропроизводителей</t>
  </si>
  <si>
    <t>МКУ "Ленское УСХ"</t>
  </si>
  <si>
    <t>2.1.</t>
  </si>
  <si>
    <t>2.2.</t>
  </si>
  <si>
    <t>2.2.1.</t>
  </si>
  <si>
    <t>2.2.2.</t>
  </si>
  <si>
    <t>2.2.3.</t>
  </si>
  <si>
    <t>Поддержка производства картофеля</t>
  </si>
  <si>
    <t>Строительство изгороди</t>
  </si>
  <si>
    <t>Приложение №1</t>
  </si>
  <si>
    <t>Сведения о показателях (индикаторах) муниципальной программы, подпрограмм и основных мероприятий муниципальной программы и их значениях</t>
  </si>
  <si>
    <t>Поголовье крупного рогатого скота</t>
  </si>
  <si>
    <t>гол</t>
  </si>
  <si>
    <t>Поголовье лошадей</t>
  </si>
  <si>
    <t>Поголовье свиней</t>
  </si>
  <si>
    <t>Поголовье птицы</t>
  </si>
  <si>
    <t>Производство молока</t>
  </si>
  <si>
    <t>тн.</t>
  </si>
  <si>
    <t>Производство скота и птицы (в живом весе)</t>
  </si>
  <si>
    <t>тн</t>
  </si>
  <si>
    <t>Производство яиц</t>
  </si>
  <si>
    <t>тыс шт.</t>
  </si>
  <si>
    <t>тонн</t>
  </si>
  <si>
    <t>к программе</t>
  </si>
  <si>
    <t>Строительство коровника в селе Орто-Нахара на 100 голов</t>
  </si>
  <si>
    <t>2.3.</t>
  </si>
  <si>
    <t>Развитие растениеводства</t>
  </si>
  <si>
    <t>2.3.1.</t>
  </si>
  <si>
    <t>2.3.2.</t>
  </si>
  <si>
    <t>№ п/п</t>
  </si>
  <si>
    <t>Наименование целевого индикатора</t>
  </si>
  <si>
    <t>Ответственный исполнитель</t>
  </si>
  <si>
    <t>Муниципальная программа</t>
  </si>
  <si>
    <t>Ед. изм</t>
  </si>
  <si>
    <t>2.4.</t>
  </si>
  <si>
    <t>Финансовое обеспечение (возмещение) части затрат на содержание коров</t>
  </si>
  <si>
    <t>Приложение №2</t>
  </si>
  <si>
    <t>к Программе</t>
  </si>
  <si>
    <t>(рублей)</t>
  </si>
  <si>
    <t>Наименование муниципальной программы, подпрограммы муниципальной программы</t>
  </si>
  <si>
    <t>Источник финансирования</t>
  </si>
  <si>
    <t>Объемы бюджетных ассигнований</t>
  </si>
  <si>
    <t>ВСЕГО</t>
  </si>
  <si>
    <t>всего:</t>
  </si>
  <si>
    <t>Руководство и управление в сфере установления функций</t>
  </si>
  <si>
    <t>3</t>
  </si>
  <si>
    <t>7</t>
  </si>
  <si>
    <t>МБ</t>
  </si>
  <si>
    <t>БП</t>
  </si>
  <si>
    <t>ВИ</t>
  </si>
  <si>
    <t>Государственный бюджет Республики Саха (Якутия) (далее - ГБ)</t>
  </si>
  <si>
    <t>Федеральный бюджет (далее - ФБ)</t>
  </si>
  <si>
    <t>Бюджет МО "Ленский район" (далее - МБ)</t>
  </si>
  <si>
    <t>Бюджеты поселений (далее - БП)</t>
  </si>
  <si>
    <t>Внебюджетные источники (далее - ВИ)</t>
  </si>
  <si>
    <t xml:space="preserve">ГБ </t>
  </si>
  <si>
    <t>Ресурсное обеспечение реализации муниципальной программы</t>
  </si>
  <si>
    <t>Производство овощей</t>
  </si>
  <si>
    <t>х</t>
  </si>
  <si>
    <t>Хлеб и х/булочные изделия</t>
  </si>
  <si>
    <t>2.1.1.</t>
  </si>
  <si>
    <t xml:space="preserve">Разработка проектно-сметной документации на строительство коровника </t>
  </si>
  <si>
    <t>2.1.2.</t>
  </si>
  <si>
    <t>2.1.3.</t>
  </si>
  <si>
    <t>2.4.1.</t>
  </si>
  <si>
    <t>2.4.2.</t>
  </si>
  <si>
    <t>Содержание кобыл</t>
  </si>
  <si>
    <t>3.1.1.</t>
  </si>
  <si>
    <t>Приобретение спец.техники</t>
  </si>
  <si>
    <t>Поддержка базовых свиноводческих хозяйств</t>
  </si>
  <si>
    <t>4.1.1.</t>
  </si>
  <si>
    <t>4.1.2.</t>
  </si>
  <si>
    <t>Централизованное снабжение комбикормами сельхозтоваропроизводителей</t>
  </si>
  <si>
    <t xml:space="preserve">Централизованное снабжение мукой производителей хлебобулочных изделий </t>
  </si>
  <si>
    <t>Приобретение сельскохозяйственной техники</t>
  </si>
  <si>
    <t>Строительство силосных траншей</t>
  </si>
  <si>
    <t>5.1.2.</t>
  </si>
  <si>
    <t>5.1.1.</t>
  </si>
  <si>
    <t>5.1.</t>
  </si>
  <si>
    <t>Приобретение семян под посев кормовых культур</t>
  </si>
  <si>
    <t>5</t>
  </si>
  <si>
    <t>га</t>
  </si>
  <si>
    <t>Заготовка силоса</t>
  </si>
  <si>
    <t>Приобретение минеральных удобрений</t>
  </si>
  <si>
    <t>5.2.</t>
  </si>
  <si>
    <t>Посевная площадь кормовых культур</t>
  </si>
  <si>
    <t>Производство картофеля</t>
  </si>
  <si>
    <t>6</t>
  </si>
  <si>
    <t>4.2.</t>
  </si>
  <si>
    <t>6.1.</t>
  </si>
  <si>
    <t>6.2.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</si>
  <si>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</si>
  <si>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Поддержка табунного коневодства</t>
  </si>
  <si>
    <t>Поддержка пищевой и перерабатывающей промышленности</t>
  </si>
  <si>
    <t>Софинансирование  реализации мероприятий муниципальных программ (подпрограмм) развития кормопроизводства (за счет средств МБ)</t>
  </si>
  <si>
    <t>Финансовое обеспечение затрат на заготовку молока</t>
  </si>
  <si>
    <t>Приобретение технологического оборудовния</t>
  </si>
  <si>
    <t>Развитие свиноводства</t>
  </si>
  <si>
    <t>Сохранение и увеличение поголовья лошадей</t>
  </si>
  <si>
    <t>4.2.1.</t>
  </si>
  <si>
    <t>Поддержка производства картофеля и  овощей открытого грунта</t>
  </si>
  <si>
    <t>4.2.2.</t>
  </si>
  <si>
    <t>4.2.3.</t>
  </si>
  <si>
    <t>Строительство овощехранилища на 1000 тонн в городе Ленск</t>
  </si>
  <si>
    <t>4.2.4.</t>
  </si>
  <si>
    <t>5.1.3.</t>
  </si>
  <si>
    <t>6.1.1.</t>
  </si>
  <si>
    <t>6.1.2.</t>
  </si>
  <si>
    <t>6.2.1.</t>
  </si>
  <si>
    <t>6.2.2.</t>
  </si>
  <si>
    <t>6.3.</t>
  </si>
  <si>
    <t>Заготовка сырого молока</t>
  </si>
  <si>
    <t>Софинансирование реализации мероприятий муниципальных программ (подпрограмм) развития кормопроизводства (за счет средств ГБ)</t>
  </si>
  <si>
    <t>Поголовье коров</t>
  </si>
  <si>
    <t>Поголовье свиноматок</t>
  </si>
  <si>
    <t>1.1.1</t>
  </si>
  <si>
    <t>1.2.1</t>
  </si>
  <si>
    <t>2.2.4.</t>
  </si>
  <si>
    <t>3.2.1.</t>
  </si>
  <si>
    <t>5.2.1.</t>
  </si>
  <si>
    <t>6.3.1.</t>
  </si>
  <si>
    <t>Поддержка скотоводства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</si>
  <si>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</si>
  <si>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</si>
  <si>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</si>
  <si>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Посевная площадь картофеля</t>
  </si>
  <si>
    <t>Посевная площадь овощей открытого грунта</t>
  </si>
  <si>
    <t>Подпрограмма "Обеспечивающая подпрограмма"</t>
  </si>
  <si>
    <t>Подпрограмма "Развитие животноводства"</t>
  </si>
  <si>
    <t>Подпрограмма "Поддержка табунного коневодства"</t>
  </si>
  <si>
    <t>Подпрограмма "Развитие растениеводства"</t>
  </si>
  <si>
    <t>Подпрограмма "Развитие пищевой и перерабатывающей промышленности"</t>
  </si>
  <si>
    <t>Подпрограмма "Развитие кормопроизводства"</t>
  </si>
  <si>
    <t>Подпрограмма "Рост производства продукции отраслей агропромышленного комплекса"</t>
  </si>
  <si>
    <t>Цельномолочная продукция (в пересчете на молоко)</t>
  </si>
  <si>
    <t>Поголовье кобыл</t>
  </si>
  <si>
    <t>Муниципальная программа 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</si>
  <si>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 xml:space="preserve"> Обеспечивающая подпрограмма</t>
  </si>
  <si>
    <t>Подпрограмма Развитие животноводства</t>
  </si>
  <si>
    <t>Основное мероприятие  Разработка ПСД, строительство и реконструкция производственных объектов</t>
  </si>
  <si>
    <t>Основное мероприятие Развитие животноводства</t>
  </si>
  <si>
    <t>Основное мероприятие  Поддержка свиноводства (базовые свиноводческие хозяйства)</t>
  </si>
  <si>
    <t>Основное мероприятие оддержка животноводства</t>
  </si>
  <si>
    <t>Подпрограмма поддержка табунного конедводства</t>
  </si>
  <si>
    <t>Основное мероприятие  Поддержка табунного коневодства</t>
  </si>
  <si>
    <t>Подпрограмма Развитие растениеводства</t>
  </si>
  <si>
    <t>Основное мероприятие Развитие растениеводства</t>
  </si>
  <si>
    <t>Основное мероприятие  Поддержка производствакартофеля,  овощей открытого грунта</t>
  </si>
  <si>
    <t>Подпрограмма Развитие пищевой и перерабатывающей промышленности</t>
  </si>
  <si>
    <t>Основное мероприятие Поддержка и развитие перерабатывающей промышленности</t>
  </si>
  <si>
    <t>Основное мероприятие  Поддержка пищевой и перерабатывающей промышленности</t>
  </si>
  <si>
    <t>Подпрограмма Развитие кормопроизводства</t>
  </si>
  <si>
    <t>Основное мероприятие  Увеличение площади под посев кормовых</t>
  </si>
  <si>
    <t>Основное мероприятие Увеличение объема производства кормов</t>
  </si>
  <si>
    <t>Основное мероприятие Развитие кормопроизводства</t>
  </si>
  <si>
    <t>Подпрограмма Рост производства продукции отраслей агропромышленного комплекса</t>
  </si>
  <si>
    <t>Комплекс процессных мероприятий</t>
  </si>
  <si>
    <t>Ведомственный проект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</si>
  <si>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</si>
  <si>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</si>
  <si>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</si>
  <si>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</si>
  <si>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</si>
  <si>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</si>
  <si>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</si>
  <si>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</si>
  <si>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</si>
  <si>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Наименование структурных элементов, мероприятий муниципальной программы  с 2023 года</t>
  </si>
  <si>
    <t>Объемы бюджетных ассигнований, руб.</t>
  </si>
  <si>
    <t>Всего</t>
  </si>
  <si>
    <t>Комплексы процесссных мероприятий</t>
  </si>
  <si>
    <t xml:space="preserve">Ведомственный проект </t>
  </si>
  <si>
    <t>Мероприятие "Выполнение ОМСУ МР и ГО отдельных государственных полномочий по поддержке скотоводства в личных подсобных хозяйствах граждан"</t>
  </si>
  <si>
    <t>Мероприятие "Софинансирование реализации мероприятий муниципальных программ (подпрограмм) развития кормопроизводства (за счет средств ГБ)"</t>
  </si>
  <si>
    <t>Мероприятие "Поддержка скотоводства"</t>
  </si>
  <si>
    <t>Мероприятие "Поддержка табунного коневодства"</t>
  </si>
  <si>
    <t>Мероприятие "Софинансирование  реализации мероприятий муниципальных программ (подпрограмм) развития кормопроизводства (за счет средств МБ)"</t>
  </si>
  <si>
    <t>Мероприятие "Поддержка пищевой и перерабатывающей промышленности"</t>
  </si>
  <si>
    <t>Мероприятие "Развитие растениеводства"</t>
  </si>
  <si>
    <t>Мероприятие "Поддержка свиноводческих хозяйств"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</si>
  <si>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</si>
  <si>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</si>
  <si>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</si>
  <si>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</si>
  <si>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</si>
  <si>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</si>
  <si>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</si>
  <si>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</si>
  <si>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</si>
  <si>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</si>
  <si>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</si>
  <si>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</si>
  <si>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</si>
  <si>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</si>
  <si>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Мероприятие "Выполнение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базовых свиноводческих хозяйств)"</t>
  </si>
  <si>
    <t>Мероприятие "Выполнение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табунного коневодства)"</t>
  </si>
  <si>
    <t>Мероприятие "Выполнение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картофелеводства)"</t>
  </si>
  <si>
    <t>Мероприятие "Выполнение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овощеводства)"</t>
  </si>
  <si>
    <t>Мероприятие "Выполнение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зерноводства)"</t>
  </si>
  <si>
    <t>Мероприятие "Выполнение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обеспечения производства и переработки сырого молока)"</t>
  </si>
  <si>
    <t>Мероприятие "Выполнение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КРС)"</t>
  </si>
  <si>
    <t>Мероприятие "Выполнение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производства и переработки мяса лошадей)"</t>
  </si>
  <si>
    <t>Мероприятие "Выполнение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картофеля)"</t>
  </si>
  <si>
    <t>1.11</t>
  </si>
  <si>
    <t>Мероприятие "Выполнение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овощей открытого грунта)"</t>
  </si>
  <si>
    <t>1.12</t>
  </si>
  <si>
    <t>1.13</t>
  </si>
  <si>
    <t>1.14</t>
  </si>
  <si>
    <t>1.15</t>
  </si>
  <si>
    <t>1.16</t>
  </si>
  <si>
    <t>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</si>
</sst>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5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164" fontId="1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center" wrapText="1"/>
    </xf>
    <xf numFmtId="4" fontId="1" fillId="0" borderId="1" xfId="1" applyNumberFormat="1" applyFont="1" applyBorder="1" applyAlignment="1">
      <alignment horizontal="righ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2" xfId="2" applyNumberFormat="1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1" fillId="0" borderId="8" xfId="1" applyNumberFormat="1" applyFont="1" applyBorder="1" applyAlignment="1">
      <alignment horizontal="center" vertical="top" wrapText="1"/>
    </xf>
    <xf numFmtId="49" fontId="1" fillId="0" borderId="13" xfId="1" applyNumberFormat="1" applyFont="1" applyBorder="1" applyAlignment="1">
      <alignment horizontal="center" vertical="top" wrapText="1"/>
    </xf>
    <xf numFmtId="49" fontId="1" fillId="0" borderId="10" xfId="1" applyNumberFormat="1" applyFont="1" applyBorder="1" applyAlignment="1">
      <alignment horizontal="center" vertical="top" wrapText="1"/>
    </xf>
    <xf numFmtId="49" fontId="1" fillId="0" borderId="11" xfId="1" applyNumberFormat="1" applyFont="1" applyBorder="1" applyAlignment="1">
      <alignment horizontal="center" vertical="top" wrapText="1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9" xfId="1" quotePrefix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49" fontId="1" fillId="0" borderId="14" xfId="1" applyNumberFormat="1" applyFont="1" applyBorder="1" applyAlignment="1">
      <alignment horizontal="center" vertical="top" wrapText="1"/>
    </xf>
    <xf numFmtId="49" fontId="1" fillId="0" borderId="16" xfId="1" applyNumberFormat="1" applyFont="1" applyBorder="1" applyAlignment="1">
      <alignment horizontal="center" vertical="top" wrapText="1"/>
    </xf>
    <xf numFmtId="49" fontId="1" fillId="0" borderId="17" xfId="1" applyNumberFormat="1" applyFont="1" applyBorder="1" applyAlignment="1">
      <alignment horizontal="center" vertical="top" wrapText="1"/>
    </xf>
    <xf numFmtId="0" fontId="9" fillId="0" borderId="0" xfId="1" applyFont="1" applyAlignment="1">
      <alignment horizontal="righ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87;&#1083;&#1072;&#1085;%20&#1087;&#1086;%20&#1056;&#1062;&#1055;%20&#1085;&#1072;%2013-20&#1075;&#1075;\2021\&#1052;&#1055;%20&#1088;&#1072;&#1079;&#1074;&#1080;&#1090;&#1080;&#1077;%20&#1089;&#1093;\&#1044;&#1083;&#1103;%20&#1043;&#1040;&#1057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Индикаторы)"/>
      <sheetName val="Прил 2 (Ресурс)"/>
      <sheetName val="Прил 4. мероприятия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>
        <row r="18">
          <cell r="G18">
            <v>10473900</v>
          </cell>
        </row>
        <row r="53">
          <cell r="C53" t="str">
            <v>Строительство телятника в с. Батамай на 200 голов</v>
          </cell>
        </row>
        <row r="149">
          <cell r="C149" t="str">
            <v>Транспортные расходы по завозу коров, нетелей, приобретенных извне района</v>
          </cell>
        </row>
        <row r="201">
          <cell r="H201">
            <v>0</v>
          </cell>
        </row>
        <row r="202">
          <cell r="H202">
            <v>0</v>
          </cell>
        </row>
        <row r="227">
          <cell r="C227" t="str">
            <v>Транспортные расходы по завозу семенного картофеля извне района</v>
          </cell>
        </row>
        <row r="257">
          <cell r="C257" t="str">
            <v>Строительство объектов пищевой и перерабатывающей промышленности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0"/>
  <sheetViews>
    <sheetView view="pageBreakPreview" zoomScale="110" zoomScaleNormal="110" zoomScaleSheetLayoutView="110" workbookViewId="0">
      <selection activeCell="A7" sqref="A7:K70"/>
    </sheetView>
  </sheetViews>
  <sheetFormatPr defaultColWidth="9.109375" defaultRowHeight="13.2" x14ac:dyDescent="0.25"/>
  <cols>
    <col min="1" max="1" width="5.109375" style="1" customWidth="1"/>
    <col min="2" max="2" width="27.88671875" style="1" customWidth="1"/>
    <col min="3" max="3" width="9.109375" style="1"/>
    <col min="4" max="4" width="19.109375" style="1" customWidth="1"/>
    <col min="5" max="9" width="9.109375" style="8"/>
    <col min="10" max="16384" width="9.109375" style="1"/>
  </cols>
  <sheetData>
    <row r="1" spans="1:11" ht="18" x14ac:dyDescent="0.35">
      <c r="H1" s="55"/>
      <c r="I1" s="56"/>
      <c r="J1" s="55" t="s">
        <v>14</v>
      </c>
      <c r="K1" s="56"/>
    </row>
    <row r="2" spans="1:11" ht="18" x14ac:dyDescent="0.35">
      <c r="H2" s="55"/>
      <c r="I2" s="56"/>
      <c r="J2" s="55" t="s">
        <v>28</v>
      </c>
      <c r="K2" s="56"/>
    </row>
    <row r="3" spans="1:11" ht="12.75" customHeight="1" x14ac:dyDescent="0.25">
      <c r="B3" s="57" t="s">
        <v>15</v>
      </c>
      <c r="C3" s="57"/>
      <c r="D3" s="57"/>
      <c r="E3" s="57"/>
      <c r="F3" s="57"/>
      <c r="G3" s="57"/>
      <c r="H3" s="57"/>
      <c r="I3" s="57"/>
      <c r="J3" s="57"/>
    </row>
    <row r="4" spans="1:11" ht="12.75" customHeight="1" x14ac:dyDescent="0.25">
      <c r="B4" s="57"/>
      <c r="C4" s="57"/>
      <c r="D4" s="57"/>
      <c r="E4" s="57"/>
      <c r="F4" s="57"/>
      <c r="G4" s="57"/>
      <c r="H4" s="57"/>
      <c r="I4" s="57"/>
      <c r="J4" s="57"/>
    </row>
    <row r="5" spans="1:11" ht="35.25" customHeight="1" x14ac:dyDescent="0.25">
      <c r="B5" s="57"/>
      <c r="C5" s="57"/>
      <c r="D5" s="57"/>
      <c r="E5" s="57"/>
      <c r="F5" s="57"/>
      <c r="G5" s="57"/>
      <c r="H5" s="57"/>
      <c r="I5" s="57"/>
      <c r="J5" s="57"/>
    </row>
    <row r="7" spans="1:11" ht="15" customHeight="1" x14ac:dyDescent="0.25">
      <c r="A7" s="44" t="s">
        <v>34</v>
      </c>
      <c r="B7" s="44" t="s">
        <v>35</v>
      </c>
      <c r="C7" s="44" t="s">
        <v>38</v>
      </c>
      <c r="D7" s="44" t="s">
        <v>36</v>
      </c>
      <c r="E7" s="54"/>
      <c r="F7" s="54"/>
      <c r="G7" s="54"/>
      <c r="H7" s="54"/>
      <c r="I7" s="54"/>
      <c r="J7" s="54"/>
      <c r="K7" s="54"/>
    </row>
    <row r="8" spans="1:11" ht="12.75" customHeight="1" x14ac:dyDescent="0.25">
      <c r="A8" s="44"/>
      <c r="B8" s="44"/>
      <c r="C8" s="44"/>
      <c r="D8" s="44"/>
      <c r="E8" s="9">
        <v>2019</v>
      </c>
      <c r="F8" s="9">
        <v>2020</v>
      </c>
      <c r="G8" s="9">
        <v>2021</v>
      </c>
      <c r="H8" s="9">
        <v>2022</v>
      </c>
      <c r="I8" s="9">
        <v>2023</v>
      </c>
      <c r="J8" s="9">
        <v>2024</v>
      </c>
      <c r="K8" s="9">
        <v>2025</v>
      </c>
    </row>
    <row r="9" spans="1:11" x14ac:dyDescent="0.25">
      <c r="A9" s="2">
        <v>1</v>
      </c>
      <c r="B9" s="2">
        <v>2</v>
      </c>
      <c r="C9" s="2">
        <v>3</v>
      </c>
      <c r="D9" s="2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</row>
    <row r="10" spans="1:11" ht="12.75" customHeight="1" x14ac:dyDescent="0.25">
      <c r="A10" s="46" t="s">
        <v>37</v>
      </c>
      <c r="B10" s="52"/>
      <c r="C10" s="52"/>
      <c r="D10" s="52"/>
      <c r="E10" s="52"/>
      <c r="F10" s="52"/>
      <c r="G10" s="52"/>
      <c r="H10" s="52"/>
      <c r="I10" s="52"/>
      <c r="J10" s="52"/>
      <c r="K10" s="53"/>
    </row>
    <row r="11" spans="1:11" ht="12.75" customHeight="1" x14ac:dyDescent="0.25">
      <c r="A11" s="6">
        <v>1</v>
      </c>
      <c r="B11" s="3" t="s">
        <v>16</v>
      </c>
      <c r="C11" s="2" t="s">
        <v>17</v>
      </c>
      <c r="D11" s="2" t="s">
        <v>63</v>
      </c>
      <c r="E11" s="10">
        <v>1470</v>
      </c>
      <c r="F11" s="10">
        <v>1512</v>
      </c>
      <c r="G11" s="7">
        <v>1575</v>
      </c>
      <c r="H11" s="7">
        <v>1580</v>
      </c>
      <c r="I11" s="7">
        <v>1580</v>
      </c>
      <c r="J11" s="6">
        <v>1585</v>
      </c>
      <c r="K11" s="6">
        <v>1586</v>
      </c>
    </row>
    <row r="12" spans="1:11" ht="12.75" customHeight="1" x14ac:dyDescent="0.25">
      <c r="A12" s="6">
        <v>2</v>
      </c>
      <c r="B12" s="3" t="s">
        <v>118</v>
      </c>
      <c r="C12" s="2" t="s">
        <v>17</v>
      </c>
      <c r="D12" s="2" t="s">
        <v>63</v>
      </c>
      <c r="E12" s="10">
        <v>700</v>
      </c>
      <c r="F12" s="10">
        <v>708</v>
      </c>
      <c r="G12" s="7">
        <v>805</v>
      </c>
      <c r="H12" s="7">
        <v>810</v>
      </c>
      <c r="I12" s="7">
        <v>810</v>
      </c>
      <c r="J12" s="6">
        <v>813</v>
      </c>
      <c r="K12" s="6">
        <v>815</v>
      </c>
    </row>
    <row r="13" spans="1:11" x14ac:dyDescent="0.25">
      <c r="A13" s="6">
        <v>3</v>
      </c>
      <c r="B13" s="3" t="s">
        <v>18</v>
      </c>
      <c r="C13" s="2" t="s">
        <v>17</v>
      </c>
      <c r="D13" s="2" t="s">
        <v>63</v>
      </c>
      <c r="E13" s="7">
        <v>1520</v>
      </c>
      <c r="F13" s="7">
        <v>1528</v>
      </c>
      <c r="G13" s="7">
        <v>1628</v>
      </c>
      <c r="H13" s="18">
        <v>1630</v>
      </c>
      <c r="I13" s="18">
        <v>1630</v>
      </c>
      <c r="J13" s="6">
        <v>1635</v>
      </c>
      <c r="K13" s="6">
        <v>1640</v>
      </c>
    </row>
    <row r="14" spans="1:11" x14ac:dyDescent="0.25">
      <c r="A14" s="6">
        <v>4</v>
      </c>
      <c r="B14" s="3" t="s">
        <v>140</v>
      </c>
      <c r="C14" s="2" t="s">
        <v>17</v>
      </c>
      <c r="D14" s="2" t="s">
        <v>63</v>
      </c>
      <c r="E14" s="7">
        <v>0</v>
      </c>
      <c r="F14" s="7">
        <v>0</v>
      </c>
      <c r="G14" s="7">
        <v>967</v>
      </c>
      <c r="H14" s="18">
        <v>970</v>
      </c>
      <c r="I14" s="18">
        <v>972</v>
      </c>
      <c r="J14" s="6">
        <v>975</v>
      </c>
      <c r="K14" s="6">
        <v>978</v>
      </c>
    </row>
    <row r="15" spans="1:11" x14ac:dyDescent="0.25">
      <c r="A15" s="6">
        <v>5</v>
      </c>
      <c r="B15" s="3" t="s">
        <v>19</v>
      </c>
      <c r="C15" s="2" t="s">
        <v>17</v>
      </c>
      <c r="D15" s="2" t="s">
        <v>63</v>
      </c>
      <c r="E15" s="7">
        <v>590</v>
      </c>
      <c r="F15" s="7">
        <v>601</v>
      </c>
      <c r="G15" s="7">
        <v>716</v>
      </c>
      <c r="H15" s="18">
        <v>766</v>
      </c>
      <c r="I15" s="18">
        <v>804</v>
      </c>
      <c r="J15" s="6">
        <v>854</v>
      </c>
      <c r="K15" s="6">
        <v>880</v>
      </c>
    </row>
    <row r="16" spans="1:11" x14ac:dyDescent="0.25">
      <c r="A16" s="6">
        <v>6</v>
      </c>
      <c r="B16" s="3" t="s">
        <v>119</v>
      </c>
      <c r="C16" s="2" t="s">
        <v>17</v>
      </c>
      <c r="D16" s="2" t="s">
        <v>63</v>
      </c>
      <c r="E16" s="7">
        <v>0</v>
      </c>
      <c r="F16" s="7">
        <v>0</v>
      </c>
      <c r="G16" s="7">
        <v>188</v>
      </c>
      <c r="H16" s="18">
        <v>190</v>
      </c>
      <c r="I16" s="18">
        <v>192</v>
      </c>
      <c r="J16" s="6">
        <v>195</v>
      </c>
      <c r="K16" s="6">
        <v>200</v>
      </c>
    </row>
    <row r="17" spans="1:11" x14ac:dyDescent="0.25">
      <c r="A17" s="6">
        <v>7</v>
      </c>
      <c r="B17" s="3" t="s">
        <v>20</v>
      </c>
      <c r="C17" s="2" t="s">
        <v>17</v>
      </c>
      <c r="D17" s="2" t="s">
        <v>63</v>
      </c>
      <c r="E17" s="7">
        <v>4220</v>
      </c>
      <c r="F17" s="7">
        <v>4284</v>
      </c>
      <c r="G17" s="7">
        <v>4170</v>
      </c>
      <c r="H17" s="18">
        <v>4185</v>
      </c>
      <c r="I17" s="18">
        <v>3627</v>
      </c>
      <c r="J17" s="6">
        <v>4633</v>
      </c>
      <c r="K17" s="6">
        <v>4635</v>
      </c>
    </row>
    <row r="18" spans="1:11" x14ac:dyDescent="0.25">
      <c r="A18" s="6">
        <v>8</v>
      </c>
      <c r="B18" s="3" t="s">
        <v>21</v>
      </c>
      <c r="C18" s="2" t="s">
        <v>27</v>
      </c>
      <c r="D18" s="2" t="s">
        <v>63</v>
      </c>
      <c r="E18" s="12">
        <v>2212</v>
      </c>
      <c r="F18" s="12">
        <v>2237</v>
      </c>
      <c r="G18" s="12">
        <v>2544</v>
      </c>
      <c r="H18" s="12">
        <v>2560</v>
      </c>
      <c r="I18" s="12">
        <v>2560</v>
      </c>
      <c r="J18" s="6">
        <v>2635</v>
      </c>
      <c r="K18" s="6">
        <v>2640</v>
      </c>
    </row>
    <row r="19" spans="1:11" ht="26.4" x14ac:dyDescent="0.25">
      <c r="A19" s="6">
        <v>9</v>
      </c>
      <c r="B19" s="3" t="s">
        <v>23</v>
      </c>
      <c r="C19" s="2" t="s">
        <v>27</v>
      </c>
      <c r="D19" s="2" t="s">
        <v>63</v>
      </c>
      <c r="E19" s="11">
        <v>501.66</v>
      </c>
      <c r="F19" s="11">
        <v>511.17</v>
      </c>
      <c r="G19" s="24">
        <v>550.51</v>
      </c>
      <c r="H19" s="24">
        <v>559.36</v>
      </c>
      <c r="I19" s="24">
        <v>565.29</v>
      </c>
      <c r="J19" s="6">
        <v>567</v>
      </c>
      <c r="K19" s="6">
        <v>570</v>
      </c>
    </row>
    <row r="20" spans="1:11" x14ac:dyDescent="0.25">
      <c r="A20" s="6">
        <v>10</v>
      </c>
      <c r="B20" s="3" t="s">
        <v>25</v>
      </c>
      <c r="C20" s="2" t="s">
        <v>26</v>
      </c>
      <c r="D20" s="2" t="s">
        <v>63</v>
      </c>
      <c r="E20" s="12">
        <v>1055</v>
      </c>
      <c r="F20" s="12">
        <v>1071</v>
      </c>
      <c r="G20" s="12">
        <v>1070</v>
      </c>
      <c r="H20" s="12">
        <v>1073</v>
      </c>
      <c r="I20" s="12">
        <v>969</v>
      </c>
      <c r="J20" s="6">
        <v>1240</v>
      </c>
      <c r="K20" s="6">
        <v>1245</v>
      </c>
    </row>
    <row r="21" spans="1:11" ht="15" customHeight="1" x14ac:dyDescent="0.25">
      <c r="A21" s="6">
        <v>11</v>
      </c>
      <c r="B21" s="3" t="s">
        <v>130</v>
      </c>
      <c r="C21" s="2" t="s">
        <v>86</v>
      </c>
      <c r="D21" s="2" t="s">
        <v>63</v>
      </c>
      <c r="E21" s="12">
        <v>0</v>
      </c>
      <c r="F21" s="12">
        <v>0</v>
      </c>
      <c r="G21" s="11">
        <v>573.20000000000005</v>
      </c>
      <c r="H21" s="11">
        <v>580</v>
      </c>
      <c r="I21" s="11">
        <v>585</v>
      </c>
      <c r="J21" s="6">
        <v>591.6</v>
      </c>
      <c r="K21" s="6">
        <v>594.6</v>
      </c>
    </row>
    <row r="22" spans="1:11" ht="14.25" customHeight="1" x14ac:dyDescent="0.25">
      <c r="A22" s="6">
        <v>12</v>
      </c>
      <c r="B22" s="3" t="s">
        <v>91</v>
      </c>
      <c r="C22" s="2" t="s">
        <v>27</v>
      </c>
      <c r="D22" s="2" t="s">
        <v>63</v>
      </c>
      <c r="E22" s="17">
        <v>8330</v>
      </c>
      <c r="F22" s="17">
        <v>8346</v>
      </c>
      <c r="G22" s="7">
        <v>7812.9</v>
      </c>
      <c r="H22" s="19">
        <v>7918.2</v>
      </c>
      <c r="I22" s="18">
        <v>8000</v>
      </c>
      <c r="J22" s="6">
        <v>8050</v>
      </c>
      <c r="K22" s="6">
        <v>8100</v>
      </c>
    </row>
    <row r="23" spans="1:11" ht="30" customHeight="1" x14ac:dyDescent="0.25">
      <c r="A23" s="6">
        <v>13</v>
      </c>
      <c r="B23" s="3" t="s">
        <v>131</v>
      </c>
      <c r="C23" s="2" t="s">
        <v>86</v>
      </c>
      <c r="D23" s="2" t="s">
        <v>63</v>
      </c>
      <c r="E23" s="17">
        <v>0</v>
      </c>
      <c r="F23" s="17">
        <v>0</v>
      </c>
      <c r="G23" s="7">
        <v>81.599999999999994</v>
      </c>
      <c r="H23" s="19">
        <v>85</v>
      </c>
      <c r="I23" s="18">
        <v>86.4</v>
      </c>
      <c r="J23" s="6">
        <v>86.5</v>
      </c>
      <c r="K23" s="6">
        <v>87.199999999999989</v>
      </c>
    </row>
    <row r="24" spans="1:11" ht="16.5" customHeight="1" x14ac:dyDescent="0.25">
      <c r="A24" s="6">
        <v>14</v>
      </c>
      <c r="B24" s="3" t="s">
        <v>62</v>
      </c>
      <c r="C24" s="2" t="s">
        <v>27</v>
      </c>
      <c r="D24" s="2" t="s">
        <v>63</v>
      </c>
      <c r="E24" s="17">
        <v>3753</v>
      </c>
      <c r="F24" s="17">
        <v>3760</v>
      </c>
      <c r="G24" s="7">
        <v>3449</v>
      </c>
      <c r="H24" s="19">
        <v>3600</v>
      </c>
      <c r="I24" s="18">
        <v>3650</v>
      </c>
      <c r="J24" s="6">
        <v>3654</v>
      </c>
      <c r="K24" s="6">
        <v>3680</v>
      </c>
    </row>
    <row r="25" spans="1:11" ht="14.25" customHeight="1" x14ac:dyDescent="0.25">
      <c r="A25" s="6">
        <v>15</v>
      </c>
      <c r="B25" s="3" t="s">
        <v>64</v>
      </c>
      <c r="C25" s="2" t="s">
        <v>27</v>
      </c>
      <c r="D25" s="2" t="s">
        <v>63</v>
      </c>
      <c r="E25" s="7">
        <v>1850</v>
      </c>
      <c r="F25" s="7">
        <v>1854</v>
      </c>
      <c r="G25" s="7">
        <v>1675</v>
      </c>
      <c r="H25" s="18">
        <v>1650</v>
      </c>
      <c r="I25" s="18">
        <v>1800</v>
      </c>
      <c r="J25" s="6">
        <v>1006</v>
      </c>
      <c r="K25" s="6">
        <v>1007</v>
      </c>
    </row>
    <row r="26" spans="1:11" ht="27.75" customHeight="1" x14ac:dyDescent="0.25">
      <c r="A26" s="6">
        <v>16</v>
      </c>
      <c r="B26" s="3" t="s">
        <v>139</v>
      </c>
      <c r="C26" s="2" t="s">
        <v>27</v>
      </c>
      <c r="D26" s="2" t="s">
        <v>63</v>
      </c>
      <c r="E26" s="7">
        <v>530</v>
      </c>
      <c r="F26" s="7">
        <v>540</v>
      </c>
      <c r="G26" s="7">
        <v>654</v>
      </c>
      <c r="H26" s="18">
        <v>850</v>
      </c>
      <c r="I26" s="18">
        <v>855</v>
      </c>
      <c r="J26" s="6">
        <v>890</v>
      </c>
      <c r="K26" s="6">
        <v>900</v>
      </c>
    </row>
    <row r="27" spans="1:11" ht="12.75" customHeight="1" x14ac:dyDescent="0.25">
      <c r="A27" s="6">
        <v>17</v>
      </c>
      <c r="B27" s="3" t="s">
        <v>90</v>
      </c>
      <c r="C27" s="2" t="s">
        <v>86</v>
      </c>
      <c r="D27" s="2" t="s">
        <v>63</v>
      </c>
      <c r="E27" s="7"/>
      <c r="F27" s="7">
        <v>140</v>
      </c>
      <c r="G27" s="7">
        <v>185</v>
      </c>
      <c r="H27" s="18">
        <v>240</v>
      </c>
      <c r="I27" s="18">
        <v>245</v>
      </c>
      <c r="J27" s="6">
        <v>278</v>
      </c>
      <c r="K27" s="6">
        <v>280</v>
      </c>
    </row>
    <row r="28" spans="1:11" ht="14.25" customHeight="1" x14ac:dyDescent="0.25">
      <c r="A28" s="6">
        <v>18</v>
      </c>
      <c r="B28" s="3" t="s">
        <v>87</v>
      </c>
      <c r="C28" s="2" t="s">
        <v>27</v>
      </c>
      <c r="D28" s="2" t="s">
        <v>63</v>
      </c>
      <c r="E28" s="7"/>
      <c r="F28" s="7">
        <v>2100</v>
      </c>
      <c r="G28" s="7">
        <v>2600</v>
      </c>
      <c r="H28" s="7">
        <v>2850</v>
      </c>
      <c r="I28" s="7">
        <v>2850</v>
      </c>
      <c r="J28" s="6">
        <v>2850</v>
      </c>
      <c r="K28" s="6">
        <v>2900</v>
      </c>
    </row>
    <row r="29" spans="1:11" ht="15.75" customHeight="1" x14ac:dyDescent="0.25">
      <c r="A29" s="6">
        <v>19</v>
      </c>
      <c r="B29" s="3" t="s">
        <v>116</v>
      </c>
      <c r="C29" s="2" t="s">
        <v>27</v>
      </c>
      <c r="D29" s="2" t="s">
        <v>63</v>
      </c>
      <c r="E29" s="7"/>
      <c r="F29" s="7"/>
      <c r="G29" s="7">
        <v>1000</v>
      </c>
      <c r="H29" s="7">
        <v>1168</v>
      </c>
      <c r="I29" s="7">
        <v>1200</v>
      </c>
      <c r="J29" s="6">
        <v>1220</v>
      </c>
      <c r="K29" s="6">
        <v>1250</v>
      </c>
    </row>
    <row r="30" spans="1:11" ht="28.2" customHeight="1" x14ac:dyDescent="0.25">
      <c r="A30" s="26"/>
      <c r="B30" s="52" t="s">
        <v>132</v>
      </c>
      <c r="C30" s="47"/>
      <c r="D30" s="47"/>
      <c r="E30" s="47"/>
      <c r="F30" s="47"/>
      <c r="G30" s="47"/>
      <c r="H30" s="48"/>
      <c r="I30" s="46" t="s">
        <v>161</v>
      </c>
      <c r="J30" s="47"/>
      <c r="K30" s="48"/>
    </row>
    <row r="31" spans="1:11" x14ac:dyDescent="0.25">
      <c r="A31" s="25"/>
      <c r="B31" s="25"/>
      <c r="C31" s="25"/>
      <c r="D31" s="25"/>
      <c r="E31" s="9"/>
      <c r="F31" s="9"/>
      <c r="G31" s="9"/>
      <c r="H31" s="9"/>
      <c r="I31" s="9"/>
      <c r="J31" s="4"/>
      <c r="K31" s="4"/>
    </row>
    <row r="32" spans="1:11" ht="14.25" customHeight="1" x14ac:dyDescent="0.25">
      <c r="A32" s="26"/>
      <c r="B32" s="44" t="s">
        <v>133</v>
      </c>
      <c r="C32" s="45"/>
      <c r="D32" s="45"/>
      <c r="E32" s="45"/>
      <c r="F32" s="45"/>
      <c r="G32" s="45"/>
      <c r="H32" s="45"/>
      <c r="I32" s="44"/>
      <c r="J32" s="45"/>
      <c r="K32" s="45"/>
    </row>
    <row r="33" spans="1:11" x14ac:dyDescent="0.25">
      <c r="A33" s="25"/>
      <c r="B33" s="25"/>
      <c r="C33" s="25"/>
      <c r="D33" s="25"/>
      <c r="E33" s="9">
        <v>2019</v>
      </c>
      <c r="F33" s="9">
        <v>2020</v>
      </c>
      <c r="G33" s="9">
        <v>2021</v>
      </c>
      <c r="H33" s="9">
        <v>2022</v>
      </c>
      <c r="I33" s="9">
        <v>2023</v>
      </c>
      <c r="J33" s="9">
        <v>2024</v>
      </c>
      <c r="K33" s="9">
        <v>2025</v>
      </c>
    </row>
    <row r="34" spans="1:11" ht="25.5" customHeight="1" x14ac:dyDescent="0.25">
      <c r="A34" s="23">
        <f>A11</f>
        <v>1</v>
      </c>
      <c r="B34" s="21" t="str">
        <f>B11</f>
        <v>Поголовье крупного рогатого скота</v>
      </c>
      <c r="C34" s="5" t="s">
        <v>17</v>
      </c>
      <c r="D34" s="5" t="s">
        <v>6</v>
      </c>
      <c r="E34" s="2">
        <f>E11</f>
        <v>1470</v>
      </c>
      <c r="F34" s="2">
        <f>F11</f>
        <v>1512</v>
      </c>
      <c r="G34" s="2">
        <f>G11</f>
        <v>1575</v>
      </c>
      <c r="H34" s="2">
        <f>H11</f>
        <v>1580</v>
      </c>
      <c r="I34" s="2"/>
      <c r="J34" s="2"/>
      <c r="K34" s="2"/>
    </row>
    <row r="35" spans="1:11" ht="12.75" customHeight="1" x14ac:dyDescent="0.25">
      <c r="A35" s="22">
        <f>A15</f>
        <v>5</v>
      </c>
      <c r="B35" s="22" t="str">
        <f>B15</f>
        <v>Поголовье свиней</v>
      </c>
      <c r="C35" s="2" t="s">
        <v>17</v>
      </c>
      <c r="D35" s="5" t="s">
        <v>6</v>
      </c>
      <c r="E35" s="2">
        <f>E15</f>
        <v>590</v>
      </c>
      <c r="F35" s="2">
        <f>F15</f>
        <v>601</v>
      </c>
      <c r="G35" s="2">
        <f>G15</f>
        <v>716</v>
      </c>
      <c r="H35" s="2">
        <f>H15</f>
        <v>766</v>
      </c>
      <c r="I35" s="2"/>
      <c r="J35" s="2"/>
      <c r="K35" s="2"/>
    </row>
    <row r="36" spans="1:11" x14ac:dyDescent="0.25">
      <c r="A36" s="22">
        <f t="shared" ref="A36:B39" si="0">A17</f>
        <v>7</v>
      </c>
      <c r="B36" s="22" t="str">
        <f t="shared" si="0"/>
        <v>Поголовье птицы</v>
      </c>
      <c r="C36" s="2" t="s">
        <v>17</v>
      </c>
      <c r="D36" s="5" t="s">
        <v>6</v>
      </c>
      <c r="E36" s="2">
        <f t="shared" ref="E36:H39" si="1">E17</f>
        <v>4220</v>
      </c>
      <c r="F36" s="2">
        <f t="shared" si="1"/>
        <v>4284</v>
      </c>
      <c r="G36" s="2">
        <f t="shared" si="1"/>
        <v>4170</v>
      </c>
      <c r="H36" s="2">
        <f t="shared" si="1"/>
        <v>4185</v>
      </c>
      <c r="I36" s="2"/>
      <c r="J36" s="2"/>
      <c r="K36" s="2"/>
    </row>
    <row r="37" spans="1:11" x14ac:dyDescent="0.25">
      <c r="A37" s="22">
        <f t="shared" si="0"/>
        <v>8</v>
      </c>
      <c r="B37" s="22" t="str">
        <f t="shared" si="0"/>
        <v>Производство молока</v>
      </c>
      <c r="C37" s="2" t="s">
        <v>22</v>
      </c>
      <c r="D37" s="5" t="s">
        <v>6</v>
      </c>
      <c r="E37" s="2">
        <f t="shared" si="1"/>
        <v>2212</v>
      </c>
      <c r="F37" s="2">
        <f t="shared" si="1"/>
        <v>2237</v>
      </c>
      <c r="G37" s="2">
        <f t="shared" si="1"/>
        <v>2544</v>
      </c>
      <c r="H37" s="2">
        <f t="shared" si="1"/>
        <v>2560</v>
      </c>
      <c r="I37" s="2"/>
      <c r="J37" s="2"/>
      <c r="K37" s="2"/>
    </row>
    <row r="38" spans="1:11" ht="26.4" x14ac:dyDescent="0.25">
      <c r="A38" s="22">
        <f t="shared" si="0"/>
        <v>9</v>
      </c>
      <c r="B38" s="20" t="str">
        <f t="shared" si="0"/>
        <v>Производство скота и птицы (в живом весе)</v>
      </c>
      <c r="C38" s="2" t="s">
        <v>24</v>
      </c>
      <c r="D38" s="5" t="s">
        <v>6</v>
      </c>
      <c r="E38" s="2">
        <f t="shared" si="1"/>
        <v>501.66</v>
      </c>
      <c r="F38" s="2">
        <f t="shared" si="1"/>
        <v>511.17</v>
      </c>
      <c r="G38" s="2">
        <f t="shared" si="1"/>
        <v>550.51</v>
      </c>
      <c r="H38" s="2">
        <f t="shared" si="1"/>
        <v>559.36</v>
      </c>
      <c r="I38" s="2"/>
      <c r="J38" s="2"/>
      <c r="K38" s="2"/>
    </row>
    <row r="39" spans="1:11" x14ac:dyDescent="0.25">
      <c r="A39" s="22">
        <f t="shared" si="0"/>
        <v>10</v>
      </c>
      <c r="B39" s="22" t="str">
        <f t="shared" si="0"/>
        <v>Производство яиц</v>
      </c>
      <c r="C39" s="2" t="s">
        <v>26</v>
      </c>
      <c r="D39" s="5" t="s">
        <v>6</v>
      </c>
      <c r="E39" s="16">
        <f t="shared" si="1"/>
        <v>1055</v>
      </c>
      <c r="F39" s="2">
        <f t="shared" si="1"/>
        <v>1071</v>
      </c>
      <c r="G39" s="2">
        <f t="shared" si="1"/>
        <v>1070</v>
      </c>
      <c r="H39" s="2">
        <f t="shared" si="1"/>
        <v>1073</v>
      </c>
      <c r="I39" s="2"/>
      <c r="J39" s="2"/>
      <c r="K39" s="2"/>
    </row>
    <row r="40" spans="1:11" ht="18.75" customHeight="1" x14ac:dyDescent="0.25">
      <c r="A40" s="43" t="s">
        <v>134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1:11" ht="18.75" customHeight="1" x14ac:dyDescent="0.25">
      <c r="A41" s="23">
        <v>3</v>
      </c>
      <c r="B41" s="20" t="s">
        <v>18</v>
      </c>
      <c r="C41" s="2" t="s">
        <v>27</v>
      </c>
      <c r="D41" s="5" t="s">
        <v>6</v>
      </c>
      <c r="E41" s="16">
        <f>E13</f>
        <v>1520</v>
      </c>
      <c r="F41" s="16">
        <f>F13</f>
        <v>1528</v>
      </c>
      <c r="G41" s="16">
        <f>G13</f>
        <v>1628</v>
      </c>
      <c r="H41" s="16">
        <f>H13</f>
        <v>1630</v>
      </c>
      <c r="I41" s="16"/>
      <c r="J41" s="16"/>
      <c r="K41" s="16"/>
    </row>
    <row r="42" spans="1:11" ht="19.5" customHeight="1" x14ac:dyDescent="0.25">
      <c r="A42" s="43" t="s">
        <v>135</v>
      </c>
      <c r="B42" s="43"/>
      <c r="C42" s="43"/>
      <c r="D42" s="43"/>
      <c r="E42" s="43"/>
      <c r="F42" s="43"/>
      <c r="G42" s="43"/>
      <c r="H42" s="43"/>
      <c r="I42" s="49"/>
      <c r="J42" s="50"/>
      <c r="K42" s="51"/>
    </row>
    <row r="43" spans="1:11" x14ac:dyDescent="0.25">
      <c r="A43" s="22">
        <f>A22</f>
        <v>12</v>
      </c>
      <c r="B43" s="22" t="str">
        <f>B22</f>
        <v>Производство картофеля</v>
      </c>
      <c r="C43" s="2" t="s">
        <v>27</v>
      </c>
      <c r="D43" s="5" t="s">
        <v>6</v>
      </c>
      <c r="E43" s="16">
        <f>E22</f>
        <v>8330</v>
      </c>
      <c r="F43" s="16">
        <f>F22</f>
        <v>8346</v>
      </c>
      <c r="G43" s="2">
        <f>G22</f>
        <v>7812.9</v>
      </c>
      <c r="H43" s="2">
        <f>H22</f>
        <v>7918.2</v>
      </c>
      <c r="I43" s="2"/>
      <c r="J43" s="2"/>
      <c r="K43" s="2"/>
    </row>
    <row r="44" spans="1:11" x14ac:dyDescent="0.25">
      <c r="A44" s="22">
        <f>A24</f>
        <v>14</v>
      </c>
      <c r="B44" s="22" t="str">
        <f>B24</f>
        <v>Производство овощей</v>
      </c>
      <c r="C44" s="2" t="s">
        <v>27</v>
      </c>
      <c r="D44" s="5" t="s">
        <v>6</v>
      </c>
      <c r="E44" s="16">
        <f>E24</f>
        <v>3753</v>
      </c>
      <c r="F44" s="16">
        <f>F24</f>
        <v>3760</v>
      </c>
      <c r="G44" s="2">
        <f>G24</f>
        <v>3449</v>
      </c>
      <c r="H44" s="2">
        <f>H24</f>
        <v>3600</v>
      </c>
      <c r="I44" s="2"/>
      <c r="J44" s="2"/>
      <c r="K44" s="2"/>
    </row>
    <row r="45" spans="1:11" ht="17.25" customHeight="1" x14ac:dyDescent="0.25">
      <c r="A45" s="44" t="s">
        <v>136</v>
      </c>
      <c r="B45" s="44"/>
      <c r="C45" s="44"/>
      <c r="D45" s="44"/>
      <c r="E45" s="44"/>
      <c r="F45" s="44"/>
      <c r="G45" s="44"/>
      <c r="H45" s="44"/>
      <c r="I45" s="46"/>
      <c r="J45" s="52"/>
      <c r="K45" s="53"/>
    </row>
    <row r="46" spans="1:11" x14ac:dyDescent="0.25">
      <c r="A46" s="22">
        <f>A25</f>
        <v>15</v>
      </c>
      <c r="B46" s="22" t="str">
        <f>B25</f>
        <v>Хлеб и х/булочные изделия</v>
      </c>
      <c r="C46" s="2" t="s">
        <v>24</v>
      </c>
      <c r="D46" s="5" t="s">
        <v>6</v>
      </c>
      <c r="E46" s="7">
        <f t="shared" ref="E46:H47" si="2">E25</f>
        <v>1850</v>
      </c>
      <c r="F46" s="7">
        <f t="shared" si="2"/>
        <v>1854</v>
      </c>
      <c r="G46" s="7">
        <f t="shared" si="2"/>
        <v>1675</v>
      </c>
      <c r="H46" s="7">
        <f t="shared" si="2"/>
        <v>1650</v>
      </c>
      <c r="I46" s="7"/>
      <c r="J46" s="7"/>
      <c r="K46" s="7"/>
    </row>
    <row r="47" spans="1:11" ht="29.25" customHeight="1" x14ac:dyDescent="0.25">
      <c r="A47" s="22">
        <f>A26</f>
        <v>16</v>
      </c>
      <c r="B47" s="20" t="str">
        <f>B26</f>
        <v>Цельномолочная продукция (в пересчете на молоко)</v>
      </c>
      <c r="C47" s="2" t="s">
        <v>24</v>
      </c>
      <c r="D47" s="5" t="s">
        <v>6</v>
      </c>
      <c r="E47" s="7">
        <f t="shared" si="2"/>
        <v>530</v>
      </c>
      <c r="F47" s="7">
        <f t="shared" si="2"/>
        <v>540</v>
      </c>
      <c r="G47" s="7">
        <f t="shared" si="2"/>
        <v>654</v>
      </c>
      <c r="H47" s="7">
        <f t="shared" si="2"/>
        <v>850</v>
      </c>
      <c r="I47" s="7"/>
      <c r="J47" s="7"/>
      <c r="K47" s="7"/>
    </row>
    <row r="48" spans="1:11" ht="19.5" customHeight="1" x14ac:dyDescent="0.25">
      <c r="A48" s="44" t="s">
        <v>137</v>
      </c>
      <c r="B48" s="44"/>
      <c r="C48" s="44"/>
      <c r="D48" s="44"/>
      <c r="E48" s="44"/>
      <c r="F48" s="44"/>
      <c r="G48" s="44"/>
      <c r="H48" s="44"/>
      <c r="I48" s="46"/>
      <c r="J48" s="52"/>
      <c r="K48" s="53"/>
    </row>
    <row r="49" spans="1:11" ht="27" customHeight="1" x14ac:dyDescent="0.25">
      <c r="A49" s="20">
        <f>A27</f>
        <v>17</v>
      </c>
      <c r="B49" s="20" t="str">
        <f>B27</f>
        <v>Посевная площадь кормовых культур</v>
      </c>
      <c r="C49" s="2" t="s">
        <v>86</v>
      </c>
      <c r="D49" s="5" t="s">
        <v>6</v>
      </c>
      <c r="E49" s="7">
        <f t="shared" ref="E49:H50" si="3">E27</f>
        <v>0</v>
      </c>
      <c r="F49" s="7">
        <f t="shared" si="3"/>
        <v>140</v>
      </c>
      <c r="G49" s="7">
        <f t="shared" si="3"/>
        <v>185</v>
      </c>
      <c r="H49" s="7">
        <f t="shared" si="3"/>
        <v>240</v>
      </c>
      <c r="I49" s="7"/>
      <c r="J49" s="7"/>
      <c r="K49" s="7"/>
    </row>
    <row r="50" spans="1:11" ht="20.25" customHeight="1" x14ac:dyDescent="0.25">
      <c r="A50" s="20">
        <f>A28</f>
        <v>18</v>
      </c>
      <c r="B50" s="20" t="str">
        <f>B28</f>
        <v>Заготовка силоса</v>
      </c>
      <c r="C50" s="2" t="s">
        <v>24</v>
      </c>
      <c r="D50" s="5" t="s">
        <v>6</v>
      </c>
      <c r="E50" s="7">
        <f t="shared" si="3"/>
        <v>0</v>
      </c>
      <c r="F50" s="7">
        <f t="shared" si="3"/>
        <v>2100</v>
      </c>
      <c r="G50" s="7">
        <f t="shared" si="3"/>
        <v>2600</v>
      </c>
      <c r="H50" s="7">
        <f t="shared" si="3"/>
        <v>2850</v>
      </c>
      <c r="I50" s="7"/>
      <c r="J50" s="7"/>
      <c r="K50" s="7"/>
    </row>
    <row r="51" spans="1:11" ht="21" customHeight="1" x14ac:dyDescent="0.25">
      <c r="A51" s="26"/>
      <c r="B51" s="46" t="s">
        <v>138</v>
      </c>
      <c r="C51" s="47"/>
      <c r="D51" s="47"/>
      <c r="E51" s="47"/>
      <c r="F51" s="47"/>
      <c r="G51" s="47"/>
      <c r="H51" s="48"/>
      <c r="I51" s="46" t="s">
        <v>162</v>
      </c>
      <c r="J51" s="47"/>
      <c r="K51" s="48"/>
    </row>
    <row r="52" spans="1:11" ht="27.75" customHeight="1" x14ac:dyDescent="0.25">
      <c r="A52" s="6">
        <v>1</v>
      </c>
      <c r="B52" s="3" t="s">
        <v>16</v>
      </c>
      <c r="C52" s="2" t="s">
        <v>17</v>
      </c>
      <c r="D52" s="2" t="s">
        <v>63</v>
      </c>
      <c r="E52" s="10"/>
      <c r="F52" s="10"/>
      <c r="G52" s="7"/>
      <c r="H52" s="7"/>
      <c r="I52" s="7">
        <v>1580</v>
      </c>
      <c r="J52" s="6">
        <v>1585</v>
      </c>
      <c r="K52" s="6">
        <v>1586</v>
      </c>
    </row>
    <row r="53" spans="1:11" ht="16.5" customHeight="1" x14ac:dyDescent="0.25">
      <c r="A53" s="6">
        <v>2</v>
      </c>
      <c r="B53" s="3" t="s">
        <v>118</v>
      </c>
      <c r="C53" s="2" t="s">
        <v>17</v>
      </c>
      <c r="D53" s="2" t="s">
        <v>63</v>
      </c>
      <c r="E53" s="10"/>
      <c r="F53" s="10"/>
      <c r="G53" s="7">
        <v>805</v>
      </c>
      <c r="H53" s="7">
        <v>810</v>
      </c>
      <c r="I53" s="7">
        <v>810</v>
      </c>
      <c r="J53" s="6">
        <v>813</v>
      </c>
      <c r="K53" s="6">
        <v>815</v>
      </c>
    </row>
    <row r="54" spans="1:11" ht="16.5" customHeight="1" x14ac:dyDescent="0.25">
      <c r="A54" s="6">
        <v>3</v>
      </c>
      <c r="B54" s="3" t="s">
        <v>18</v>
      </c>
      <c r="C54" s="2" t="s">
        <v>17</v>
      </c>
      <c r="D54" s="2" t="s">
        <v>63</v>
      </c>
      <c r="E54" s="7"/>
      <c r="F54" s="7"/>
      <c r="G54" s="7"/>
      <c r="H54" s="18"/>
      <c r="I54" s="18">
        <v>1630</v>
      </c>
      <c r="J54" s="6">
        <v>1635</v>
      </c>
      <c r="K54" s="6">
        <v>1640</v>
      </c>
    </row>
    <row r="55" spans="1:11" ht="19.5" customHeight="1" x14ac:dyDescent="0.25">
      <c r="A55" s="6">
        <v>4</v>
      </c>
      <c r="B55" s="3" t="s">
        <v>140</v>
      </c>
      <c r="C55" s="2" t="s">
        <v>17</v>
      </c>
      <c r="D55" s="2" t="s">
        <v>63</v>
      </c>
      <c r="E55" s="7"/>
      <c r="F55" s="7"/>
      <c r="G55" s="7">
        <v>967</v>
      </c>
      <c r="H55" s="18">
        <v>970</v>
      </c>
      <c r="I55" s="18">
        <v>972</v>
      </c>
      <c r="J55" s="6">
        <v>975</v>
      </c>
      <c r="K55" s="6">
        <v>978</v>
      </c>
    </row>
    <row r="56" spans="1:11" ht="25.2" customHeight="1" x14ac:dyDescent="0.25">
      <c r="A56" s="6">
        <v>5</v>
      </c>
      <c r="B56" s="3" t="s">
        <v>19</v>
      </c>
      <c r="C56" s="2" t="s">
        <v>17</v>
      </c>
      <c r="D56" s="2" t="s">
        <v>63</v>
      </c>
      <c r="E56" s="7"/>
      <c r="F56" s="7"/>
      <c r="G56" s="7"/>
      <c r="H56" s="18"/>
      <c r="I56" s="18">
        <v>804</v>
      </c>
      <c r="J56" s="6">
        <v>854</v>
      </c>
      <c r="K56" s="6">
        <v>880</v>
      </c>
    </row>
    <row r="57" spans="1:11" ht="21" customHeight="1" x14ac:dyDescent="0.25">
      <c r="A57" s="6">
        <v>6</v>
      </c>
      <c r="B57" s="3" t="s">
        <v>119</v>
      </c>
      <c r="C57" s="2" t="s">
        <v>17</v>
      </c>
      <c r="D57" s="2" t="s">
        <v>63</v>
      </c>
      <c r="E57" s="7"/>
      <c r="F57" s="7"/>
      <c r="G57" s="7">
        <v>188</v>
      </c>
      <c r="H57" s="18">
        <v>190</v>
      </c>
      <c r="I57" s="18">
        <v>192</v>
      </c>
      <c r="J57" s="6">
        <v>195</v>
      </c>
      <c r="K57" s="6">
        <v>200</v>
      </c>
    </row>
    <row r="58" spans="1:11" ht="16.5" customHeight="1" x14ac:dyDescent="0.25">
      <c r="A58" s="6">
        <v>7</v>
      </c>
      <c r="B58" s="3" t="s">
        <v>20</v>
      </c>
      <c r="C58" s="2" t="s">
        <v>17</v>
      </c>
      <c r="D58" s="2" t="s">
        <v>63</v>
      </c>
      <c r="E58" s="7"/>
      <c r="F58" s="7"/>
      <c r="G58" s="7"/>
      <c r="H58" s="18"/>
      <c r="I58" s="18">
        <v>3627</v>
      </c>
      <c r="J58" s="6">
        <v>4633</v>
      </c>
      <c r="K58" s="6">
        <v>4635</v>
      </c>
    </row>
    <row r="59" spans="1:11" x14ac:dyDescent="0.25">
      <c r="A59" s="6">
        <v>8</v>
      </c>
      <c r="B59" s="3" t="s">
        <v>21</v>
      </c>
      <c r="C59" s="2" t="s">
        <v>27</v>
      </c>
      <c r="D59" s="2" t="s">
        <v>63</v>
      </c>
      <c r="E59" s="12"/>
      <c r="F59" s="12"/>
      <c r="G59" s="12"/>
      <c r="H59" s="12"/>
      <c r="I59" s="12">
        <v>2560</v>
      </c>
      <c r="J59" s="6">
        <v>2635</v>
      </c>
      <c r="K59" s="6">
        <v>2640</v>
      </c>
    </row>
    <row r="60" spans="1:11" ht="26.4" x14ac:dyDescent="0.25">
      <c r="A60" s="6">
        <v>9</v>
      </c>
      <c r="B60" s="3" t="s">
        <v>23</v>
      </c>
      <c r="C60" s="2" t="s">
        <v>27</v>
      </c>
      <c r="D60" s="2" t="s">
        <v>63</v>
      </c>
      <c r="E60" s="11"/>
      <c r="F60" s="11"/>
      <c r="G60" s="24"/>
      <c r="H60" s="24"/>
      <c r="I60" s="24">
        <v>565.29</v>
      </c>
      <c r="J60" s="6">
        <v>567</v>
      </c>
      <c r="K60" s="6">
        <v>570</v>
      </c>
    </row>
    <row r="61" spans="1:11" x14ac:dyDescent="0.25">
      <c r="A61" s="6">
        <v>10</v>
      </c>
      <c r="B61" s="3" t="s">
        <v>25</v>
      </c>
      <c r="C61" s="2" t="s">
        <v>26</v>
      </c>
      <c r="D61" s="2" t="s">
        <v>63</v>
      </c>
      <c r="E61" s="12"/>
      <c r="F61" s="12"/>
      <c r="G61" s="12"/>
      <c r="H61" s="12"/>
      <c r="I61" s="12">
        <v>969</v>
      </c>
      <c r="J61" s="6">
        <v>1240</v>
      </c>
      <c r="K61" s="6">
        <v>1245</v>
      </c>
    </row>
    <row r="62" spans="1:11" x14ac:dyDescent="0.25">
      <c r="A62" s="6">
        <v>11</v>
      </c>
      <c r="B62" s="3" t="s">
        <v>130</v>
      </c>
      <c r="C62" s="2" t="s">
        <v>86</v>
      </c>
      <c r="D62" s="2" t="s">
        <v>63</v>
      </c>
      <c r="E62" s="12"/>
      <c r="F62" s="12"/>
      <c r="G62" s="11">
        <v>573.20000000000005</v>
      </c>
      <c r="H62" s="11">
        <v>580</v>
      </c>
      <c r="I62" s="11">
        <v>585</v>
      </c>
      <c r="J62" s="6">
        <v>591.6</v>
      </c>
      <c r="K62" s="6">
        <v>594.6</v>
      </c>
    </row>
    <row r="63" spans="1:11" x14ac:dyDescent="0.25">
      <c r="A63" s="6">
        <v>12</v>
      </c>
      <c r="B63" s="3" t="s">
        <v>91</v>
      </c>
      <c r="C63" s="2" t="s">
        <v>27</v>
      </c>
      <c r="D63" s="2" t="s">
        <v>63</v>
      </c>
      <c r="E63" s="17"/>
      <c r="F63" s="17"/>
      <c r="G63" s="7"/>
      <c r="H63" s="19"/>
      <c r="I63" s="18">
        <v>8000</v>
      </c>
      <c r="J63" s="6">
        <v>8050</v>
      </c>
      <c r="K63" s="6">
        <v>8100</v>
      </c>
    </row>
    <row r="64" spans="1:11" ht="26.4" x14ac:dyDescent="0.25">
      <c r="A64" s="6">
        <v>13</v>
      </c>
      <c r="B64" s="3" t="s">
        <v>131</v>
      </c>
      <c r="C64" s="2" t="s">
        <v>86</v>
      </c>
      <c r="D64" s="2" t="s">
        <v>63</v>
      </c>
      <c r="E64" s="17"/>
      <c r="F64" s="17"/>
      <c r="G64" s="7">
        <v>81.599999999999994</v>
      </c>
      <c r="H64" s="19">
        <v>85</v>
      </c>
      <c r="I64" s="18">
        <v>86.4</v>
      </c>
      <c r="J64" s="6">
        <v>86.5</v>
      </c>
      <c r="K64" s="6">
        <v>87.199999999999989</v>
      </c>
    </row>
    <row r="65" spans="1:11" x14ac:dyDescent="0.25">
      <c r="A65" s="6">
        <v>14</v>
      </c>
      <c r="B65" s="3" t="s">
        <v>62</v>
      </c>
      <c r="C65" s="2" t="s">
        <v>27</v>
      </c>
      <c r="D65" s="2" t="s">
        <v>63</v>
      </c>
      <c r="E65" s="17"/>
      <c r="F65" s="17"/>
      <c r="G65" s="7"/>
      <c r="H65" s="19"/>
      <c r="I65" s="18">
        <v>3650</v>
      </c>
      <c r="J65" s="6">
        <v>3654</v>
      </c>
      <c r="K65" s="6">
        <v>3680</v>
      </c>
    </row>
    <row r="66" spans="1:11" x14ac:dyDescent="0.25">
      <c r="A66" s="6">
        <v>15</v>
      </c>
      <c r="B66" s="3" t="s">
        <v>64</v>
      </c>
      <c r="C66" s="2" t="s">
        <v>27</v>
      </c>
      <c r="D66" s="2" t="s">
        <v>63</v>
      </c>
      <c r="E66" s="7"/>
      <c r="F66" s="7"/>
      <c r="G66" s="7"/>
      <c r="H66" s="18"/>
      <c r="I66" s="18">
        <v>1800</v>
      </c>
      <c r="J66" s="6">
        <v>1006</v>
      </c>
      <c r="K66" s="6">
        <v>1007</v>
      </c>
    </row>
    <row r="67" spans="1:11" ht="26.4" x14ac:dyDescent="0.25">
      <c r="A67" s="6">
        <v>16</v>
      </c>
      <c r="B67" s="3" t="s">
        <v>139</v>
      </c>
      <c r="C67" s="2" t="s">
        <v>27</v>
      </c>
      <c r="D67" s="2" t="s">
        <v>63</v>
      </c>
      <c r="E67" s="7"/>
      <c r="F67" s="7"/>
      <c r="G67" s="7"/>
      <c r="H67" s="18"/>
      <c r="I67" s="18">
        <v>855</v>
      </c>
      <c r="J67" s="6">
        <v>890</v>
      </c>
      <c r="K67" s="6">
        <v>900</v>
      </c>
    </row>
    <row r="68" spans="1:11" ht="26.4" x14ac:dyDescent="0.25">
      <c r="A68" s="6">
        <v>17</v>
      </c>
      <c r="B68" s="3" t="s">
        <v>90</v>
      </c>
      <c r="C68" s="2" t="s">
        <v>86</v>
      </c>
      <c r="D68" s="2" t="s">
        <v>63</v>
      </c>
      <c r="E68" s="7"/>
      <c r="F68" s="7"/>
      <c r="G68" s="7"/>
      <c r="H68" s="18"/>
      <c r="I68" s="18">
        <v>245</v>
      </c>
      <c r="J68" s="6">
        <v>278</v>
      </c>
      <c r="K68" s="6">
        <v>280</v>
      </c>
    </row>
    <row r="69" spans="1:11" x14ac:dyDescent="0.25">
      <c r="A69" s="6">
        <v>18</v>
      </c>
      <c r="B69" s="3" t="s">
        <v>87</v>
      </c>
      <c r="C69" s="2" t="s">
        <v>27</v>
      </c>
      <c r="D69" s="2" t="s">
        <v>63</v>
      </c>
      <c r="E69" s="7"/>
      <c r="F69" s="7"/>
      <c r="G69" s="7"/>
      <c r="H69" s="7"/>
      <c r="I69" s="7">
        <v>2850</v>
      </c>
      <c r="J69" s="6">
        <v>2850</v>
      </c>
      <c r="K69" s="6">
        <v>2900</v>
      </c>
    </row>
    <row r="70" spans="1:11" x14ac:dyDescent="0.25">
      <c r="A70" s="6">
        <v>19</v>
      </c>
      <c r="B70" s="3" t="s">
        <v>116</v>
      </c>
      <c r="C70" s="2" t="s">
        <v>27</v>
      </c>
      <c r="D70" s="2" t="s">
        <v>63</v>
      </c>
      <c r="E70" s="7"/>
      <c r="F70" s="7"/>
      <c r="G70" s="7"/>
      <c r="H70" s="7"/>
      <c r="I70" s="7">
        <v>1200</v>
      </c>
      <c r="J70" s="6">
        <v>1220</v>
      </c>
      <c r="K70" s="6">
        <v>1250</v>
      </c>
    </row>
  </sheetData>
  <mergeCells count="25">
    <mergeCell ref="J1:K1"/>
    <mergeCell ref="J2:K2"/>
    <mergeCell ref="B3:J5"/>
    <mergeCell ref="H1:I1"/>
    <mergeCell ref="H2:I2"/>
    <mergeCell ref="A7:A8"/>
    <mergeCell ref="B7:B8"/>
    <mergeCell ref="C7:C8"/>
    <mergeCell ref="D7:D8"/>
    <mergeCell ref="I30:K30"/>
    <mergeCell ref="B30:H30"/>
    <mergeCell ref="E7:K7"/>
    <mergeCell ref="A10:K10"/>
    <mergeCell ref="I40:K40"/>
    <mergeCell ref="I32:K32"/>
    <mergeCell ref="B32:H32"/>
    <mergeCell ref="I51:K51"/>
    <mergeCell ref="B51:H51"/>
    <mergeCell ref="A40:H40"/>
    <mergeCell ref="A42:H42"/>
    <mergeCell ref="A45:H45"/>
    <mergeCell ref="A48:H48"/>
    <mergeCell ref="I42:K42"/>
    <mergeCell ref="I48:K48"/>
    <mergeCell ref="I45:K45"/>
  </mergeCells>
  <pageMargins left="0.70866141732283472" right="0.70866141732283472" top="0.74803149606299213" bottom="0.74803149606299213" header="0.31496062992125984" footer="0.31496062992125984"/>
  <pageSetup paperSize="9" scale="6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7"/>
  <sheetViews>
    <sheetView tabSelected="1" view="pageBreakPreview" zoomScale="110" zoomScaleNormal="110" zoomScaleSheetLayoutView="110" workbookViewId="0">
      <pane ySplit="6" topLeftCell="A7" activePane="bottomLeft" state="frozen"/>
      <selection activeCell="D33" sqref="D33"/>
      <selection pane="bottomLeft" activeCell="I492" sqref="I492"/>
    </sheetView>
  </sheetViews>
  <sheetFormatPr defaultRowHeight="15.6" x14ac:dyDescent="0.3"/>
  <cols>
    <col min="1" max="1" width="5.44140625" style="13" customWidth="1"/>
    <col min="2" max="2" width="25.77734375" style="14" customWidth="1"/>
    <col min="3" max="3" width="20.5546875" style="14" customWidth="1"/>
    <col min="4" max="4" width="15.6640625" style="14" customWidth="1"/>
    <col min="5" max="5" width="14.44140625" style="14" customWidth="1"/>
    <col min="6" max="6" width="14.88671875" style="14" customWidth="1"/>
    <col min="7" max="7" width="14.6640625" style="14" customWidth="1"/>
    <col min="8" max="8" width="14.109375" style="14" customWidth="1"/>
    <col min="9" max="9" width="14.33203125" style="14" customWidth="1"/>
    <col min="10" max="10" width="17.5546875" style="14" customWidth="1"/>
    <col min="11" max="11" width="14.109375" style="14" customWidth="1"/>
    <col min="12" max="12" width="15.109375" style="14" customWidth="1"/>
    <col min="13" max="13" width="20.6640625" style="14" customWidth="1"/>
    <col min="14" max="14" width="14.33203125" style="14" customWidth="1"/>
    <col min="15" max="15" width="15.44140625" style="14" customWidth="1"/>
    <col min="16" max="250" width="9.109375" style="14"/>
    <col min="251" max="251" width="6" style="14" customWidth="1"/>
    <col min="252" max="252" width="15.109375" style="14" customWidth="1"/>
    <col min="253" max="253" width="37.109375" style="14" customWidth="1"/>
    <col min="254" max="254" width="31" style="14" customWidth="1"/>
    <col min="255" max="255" width="4.6640625" style="14" customWidth="1"/>
    <col min="256" max="256" width="5.88671875" style="14" customWidth="1"/>
    <col min="257" max="257" width="4.5546875" style="14" customWidth="1"/>
    <col min="258" max="258" width="5.5546875" style="14" customWidth="1"/>
    <col min="259" max="259" width="15.109375" style="14" customWidth="1"/>
    <col min="260" max="260" width="15" style="14" customWidth="1"/>
    <col min="261" max="261" width="14.44140625" style="14" customWidth="1"/>
    <col min="262" max="262" width="14.5546875" style="14" customWidth="1"/>
    <col min="263" max="263" width="14" style="14" customWidth="1"/>
    <col min="264" max="264" width="14.109375" style="14" customWidth="1"/>
    <col min="265" max="265" width="14" style="14" customWidth="1"/>
    <col min="266" max="266" width="14.33203125" style="14" customWidth="1"/>
    <col min="267" max="267" width="15.88671875" style="14" customWidth="1"/>
    <col min="268" max="506" width="9.109375" style="14"/>
    <col min="507" max="507" width="6" style="14" customWidth="1"/>
    <col min="508" max="508" width="15.109375" style="14" customWidth="1"/>
    <col min="509" max="509" width="37.109375" style="14" customWidth="1"/>
    <col min="510" max="510" width="31" style="14" customWidth="1"/>
    <col min="511" max="511" width="4.6640625" style="14" customWidth="1"/>
    <col min="512" max="512" width="5.88671875" style="14" customWidth="1"/>
    <col min="513" max="513" width="4.5546875" style="14" customWidth="1"/>
    <col min="514" max="514" width="5.5546875" style="14" customWidth="1"/>
    <col min="515" max="515" width="15.109375" style="14" customWidth="1"/>
    <col min="516" max="516" width="15" style="14" customWidth="1"/>
    <col min="517" max="517" width="14.44140625" style="14" customWidth="1"/>
    <col min="518" max="518" width="14.5546875" style="14" customWidth="1"/>
    <col min="519" max="519" width="14" style="14" customWidth="1"/>
    <col min="520" max="520" width="14.109375" style="14" customWidth="1"/>
    <col min="521" max="521" width="14" style="14" customWidth="1"/>
    <col min="522" max="522" width="14.33203125" style="14" customWidth="1"/>
    <col min="523" max="523" width="15.88671875" style="14" customWidth="1"/>
    <col min="524" max="762" width="9.109375" style="14"/>
    <col min="763" max="763" width="6" style="14" customWidth="1"/>
    <col min="764" max="764" width="15.109375" style="14" customWidth="1"/>
    <col min="765" max="765" width="37.109375" style="14" customWidth="1"/>
    <col min="766" max="766" width="31" style="14" customWidth="1"/>
    <col min="767" max="767" width="4.6640625" style="14" customWidth="1"/>
    <col min="768" max="768" width="5.88671875" style="14" customWidth="1"/>
    <col min="769" max="769" width="4.5546875" style="14" customWidth="1"/>
    <col min="770" max="770" width="5.5546875" style="14" customWidth="1"/>
    <col min="771" max="771" width="15.109375" style="14" customWidth="1"/>
    <col min="772" max="772" width="15" style="14" customWidth="1"/>
    <col min="773" max="773" width="14.44140625" style="14" customWidth="1"/>
    <col min="774" max="774" width="14.5546875" style="14" customWidth="1"/>
    <col min="775" max="775" width="14" style="14" customWidth="1"/>
    <col min="776" max="776" width="14.109375" style="14" customWidth="1"/>
    <col min="777" max="777" width="14" style="14" customWidth="1"/>
    <col min="778" max="778" width="14.33203125" style="14" customWidth="1"/>
    <col min="779" max="779" width="15.88671875" style="14" customWidth="1"/>
    <col min="780" max="1018" width="9.109375" style="14"/>
    <col min="1019" max="1019" width="6" style="14" customWidth="1"/>
    <col min="1020" max="1020" width="15.109375" style="14" customWidth="1"/>
    <col min="1021" max="1021" width="37.109375" style="14" customWidth="1"/>
    <col min="1022" max="1022" width="31" style="14" customWidth="1"/>
    <col min="1023" max="1023" width="4.6640625" style="14" customWidth="1"/>
    <col min="1024" max="1024" width="5.88671875" style="14" customWidth="1"/>
    <col min="1025" max="1025" width="4.5546875" style="14" customWidth="1"/>
    <col min="1026" max="1026" width="5.5546875" style="14" customWidth="1"/>
    <col min="1027" max="1027" width="15.109375" style="14" customWidth="1"/>
    <col min="1028" max="1028" width="15" style="14" customWidth="1"/>
    <col min="1029" max="1029" width="14.44140625" style="14" customWidth="1"/>
    <col min="1030" max="1030" width="14.5546875" style="14" customWidth="1"/>
    <col min="1031" max="1031" width="14" style="14" customWidth="1"/>
    <col min="1032" max="1032" width="14.109375" style="14" customWidth="1"/>
    <col min="1033" max="1033" width="14" style="14" customWidth="1"/>
    <col min="1034" max="1034" width="14.33203125" style="14" customWidth="1"/>
    <col min="1035" max="1035" width="15.88671875" style="14" customWidth="1"/>
    <col min="1036" max="1274" width="9.109375" style="14"/>
    <col min="1275" max="1275" width="6" style="14" customWidth="1"/>
    <col min="1276" max="1276" width="15.109375" style="14" customWidth="1"/>
    <col min="1277" max="1277" width="37.109375" style="14" customWidth="1"/>
    <col min="1278" max="1278" width="31" style="14" customWidth="1"/>
    <col min="1279" max="1279" width="4.6640625" style="14" customWidth="1"/>
    <col min="1280" max="1280" width="5.88671875" style="14" customWidth="1"/>
    <col min="1281" max="1281" width="4.5546875" style="14" customWidth="1"/>
    <col min="1282" max="1282" width="5.5546875" style="14" customWidth="1"/>
    <col min="1283" max="1283" width="15.109375" style="14" customWidth="1"/>
    <col min="1284" max="1284" width="15" style="14" customWidth="1"/>
    <col min="1285" max="1285" width="14.44140625" style="14" customWidth="1"/>
    <col min="1286" max="1286" width="14.5546875" style="14" customWidth="1"/>
    <col min="1287" max="1287" width="14" style="14" customWidth="1"/>
    <col min="1288" max="1288" width="14.109375" style="14" customWidth="1"/>
    <col min="1289" max="1289" width="14" style="14" customWidth="1"/>
    <col min="1290" max="1290" width="14.33203125" style="14" customWidth="1"/>
    <col min="1291" max="1291" width="15.88671875" style="14" customWidth="1"/>
    <col min="1292" max="1530" width="9.109375" style="14"/>
    <col min="1531" max="1531" width="6" style="14" customWidth="1"/>
    <col min="1532" max="1532" width="15.109375" style="14" customWidth="1"/>
    <col min="1533" max="1533" width="37.109375" style="14" customWidth="1"/>
    <col min="1534" max="1534" width="31" style="14" customWidth="1"/>
    <col min="1535" max="1535" width="4.6640625" style="14" customWidth="1"/>
    <col min="1536" max="1536" width="5.88671875" style="14" customWidth="1"/>
    <col min="1537" max="1537" width="4.5546875" style="14" customWidth="1"/>
    <col min="1538" max="1538" width="5.5546875" style="14" customWidth="1"/>
    <col min="1539" max="1539" width="15.109375" style="14" customWidth="1"/>
    <col min="1540" max="1540" width="15" style="14" customWidth="1"/>
    <col min="1541" max="1541" width="14.44140625" style="14" customWidth="1"/>
    <col min="1542" max="1542" width="14.5546875" style="14" customWidth="1"/>
    <col min="1543" max="1543" width="14" style="14" customWidth="1"/>
    <col min="1544" max="1544" width="14.109375" style="14" customWidth="1"/>
    <col min="1545" max="1545" width="14" style="14" customWidth="1"/>
    <col min="1546" max="1546" width="14.33203125" style="14" customWidth="1"/>
    <col min="1547" max="1547" width="15.88671875" style="14" customWidth="1"/>
    <col min="1548" max="1786" width="9.109375" style="14"/>
    <col min="1787" max="1787" width="6" style="14" customWidth="1"/>
    <col min="1788" max="1788" width="15.109375" style="14" customWidth="1"/>
    <col min="1789" max="1789" width="37.109375" style="14" customWidth="1"/>
    <col min="1790" max="1790" width="31" style="14" customWidth="1"/>
    <col min="1791" max="1791" width="4.6640625" style="14" customWidth="1"/>
    <col min="1792" max="1792" width="5.88671875" style="14" customWidth="1"/>
    <col min="1793" max="1793" width="4.5546875" style="14" customWidth="1"/>
    <col min="1794" max="1794" width="5.5546875" style="14" customWidth="1"/>
    <col min="1795" max="1795" width="15.109375" style="14" customWidth="1"/>
    <col min="1796" max="1796" width="15" style="14" customWidth="1"/>
    <col min="1797" max="1797" width="14.44140625" style="14" customWidth="1"/>
    <col min="1798" max="1798" width="14.5546875" style="14" customWidth="1"/>
    <col min="1799" max="1799" width="14" style="14" customWidth="1"/>
    <col min="1800" max="1800" width="14.109375" style="14" customWidth="1"/>
    <col min="1801" max="1801" width="14" style="14" customWidth="1"/>
    <col min="1802" max="1802" width="14.33203125" style="14" customWidth="1"/>
    <col min="1803" max="1803" width="15.88671875" style="14" customWidth="1"/>
    <col min="1804" max="2042" width="9.109375" style="14"/>
    <col min="2043" max="2043" width="6" style="14" customWidth="1"/>
    <col min="2044" max="2044" width="15.109375" style="14" customWidth="1"/>
    <col min="2045" max="2045" width="37.109375" style="14" customWidth="1"/>
    <col min="2046" max="2046" width="31" style="14" customWidth="1"/>
    <col min="2047" max="2047" width="4.6640625" style="14" customWidth="1"/>
    <col min="2048" max="2048" width="5.88671875" style="14" customWidth="1"/>
    <col min="2049" max="2049" width="4.5546875" style="14" customWidth="1"/>
    <col min="2050" max="2050" width="5.5546875" style="14" customWidth="1"/>
    <col min="2051" max="2051" width="15.109375" style="14" customWidth="1"/>
    <col min="2052" max="2052" width="15" style="14" customWidth="1"/>
    <col min="2053" max="2053" width="14.44140625" style="14" customWidth="1"/>
    <col min="2054" max="2054" width="14.5546875" style="14" customWidth="1"/>
    <col min="2055" max="2055" width="14" style="14" customWidth="1"/>
    <col min="2056" max="2056" width="14.109375" style="14" customWidth="1"/>
    <col min="2057" max="2057" width="14" style="14" customWidth="1"/>
    <col min="2058" max="2058" width="14.33203125" style="14" customWidth="1"/>
    <col min="2059" max="2059" width="15.88671875" style="14" customWidth="1"/>
    <col min="2060" max="2298" width="9.109375" style="14"/>
    <col min="2299" max="2299" width="6" style="14" customWidth="1"/>
    <col min="2300" max="2300" width="15.109375" style="14" customWidth="1"/>
    <col min="2301" max="2301" width="37.109375" style="14" customWidth="1"/>
    <col min="2302" max="2302" width="31" style="14" customWidth="1"/>
    <col min="2303" max="2303" width="4.6640625" style="14" customWidth="1"/>
    <col min="2304" max="2304" width="5.88671875" style="14" customWidth="1"/>
    <col min="2305" max="2305" width="4.5546875" style="14" customWidth="1"/>
    <col min="2306" max="2306" width="5.5546875" style="14" customWidth="1"/>
    <col min="2307" max="2307" width="15.109375" style="14" customWidth="1"/>
    <col min="2308" max="2308" width="15" style="14" customWidth="1"/>
    <col min="2309" max="2309" width="14.44140625" style="14" customWidth="1"/>
    <col min="2310" max="2310" width="14.5546875" style="14" customWidth="1"/>
    <col min="2311" max="2311" width="14" style="14" customWidth="1"/>
    <col min="2312" max="2312" width="14.109375" style="14" customWidth="1"/>
    <col min="2313" max="2313" width="14" style="14" customWidth="1"/>
    <col min="2314" max="2314" width="14.33203125" style="14" customWidth="1"/>
    <col min="2315" max="2315" width="15.88671875" style="14" customWidth="1"/>
    <col min="2316" max="2554" width="9.109375" style="14"/>
    <col min="2555" max="2555" width="6" style="14" customWidth="1"/>
    <col min="2556" max="2556" width="15.109375" style="14" customWidth="1"/>
    <col min="2557" max="2557" width="37.109375" style="14" customWidth="1"/>
    <col min="2558" max="2558" width="31" style="14" customWidth="1"/>
    <col min="2559" max="2559" width="4.6640625" style="14" customWidth="1"/>
    <col min="2560" max="2560" width="5.88671875" style="14" customWidth="1"/>
    <col min="2561" max="2561" width="4.5546875" style="14" customWidth="1"/>
    <col min="2562" max="2562" width="5.5546875" style="14" customWidth="1"/>
    <col min="2563" max="2563" width="15.109375" style="14" customWidth="1"/>
    <col min="2564" max="2564" width="15" style="14" customWidth="1"/>
    <col min="2565" max="2565" width="14.44140625" style="14" customWidth="1"/>
    <col min="2566" max="2566" width="14.5546875" style="14" customWidth="1"/>
    <col min="2567" max="2567" width="14" style="14" customWidth="1"/>
    <col min="2568" max="2568" width="14.109375" style="14" customWidth="1"/>
    <col min="2569" max="2569" width="14" style="14" customWidth="1"/>
    <col min="2570" max="2570" width="14.33203125" style="14" customWidth="1"/>
    <col min="2571" max="2571" width="15.88671875" style="14" customWidth="1"/>
    <col min="2572" max="2810" width="9.109375" style="14"/>
    <col min="2811" max="2811" width="6" style="14" customWidth="1"/>
    <col min="2812" max="2812" width="15.109375" style="14" customWidth="1"/>
    <col min="2813" max="2813" width="37.109375" style="14" customWidth="1"/>
    <col min="2814" max="2814" width="31" style="14" customWidth="1"/>
    <col min="2815" max="2815" width="4.6640625" style="14" customWidth="1"/>
    <col min="2816" max="2816" width="5.88671875" style="14" customWidth="1"/>
    <col min="2817" max="2817" width="4.5546875" style="14" customWidth="1"/>
    <col min="2818" max="2818" width="5.5546875" style="14" customWidth="1"/>
    <col min="2819" max="2819" width="15.109375" style="14" customWidth="1"/>
    <col min="2820" max="2820" width="15" style="14" customWidth="1"/>
    <col min="2821" max="2821" width="14.44140625" style="14" customWidth="1"/>
    <col min="2822" max="2822" width="14.5546875" style="14" customWidth="1"/>
    <col min="2823" max="2823" width="14" style="14" customWidth="1"/>
    <col min="2824" max="2824" width="14.109375" style="14" customWidth="1"/>
    <col min="2825" max="2825" width="14" style="14" customWidth="1"/>
    <col min="2826" max="2826" width="14.33203125" style="14" customWidth="1"/>
    <col min="2827" max="2827" width="15.88671875" style="14" customWidth="1"/>
    <col min="2828" max="3066" width="9.109375" style="14"/>
    <col min="3067" max="3067" width="6" style="14" customWidth="1"/>
    <col min="3068" max="3068" width="15.109375" style="14" customWidth="1"/>
    <col min="3069" max="3069" width="37.109375" style="14" customWidth="1"/>
    <col min="3070" max="3070" width="31" style="14" customWidth="1"/>
    <col min="3071" max="3071" width="4.6640625" style="14" customWidth="1"/>
    <col min="3072" max="3072" width="5.88671875" style="14" customWidth="1"/>
    <col min="3073" max="3073" width="4.5546875" style="14" customWidth="1"/>
    <col min="3074" max="3074" width="5.5546875" style="14" customWidth="1"/>
    <col min="3075" max="3075" width="15.109375" style="14" customWidth="1"/>
    <col min="3076" max="3076" width="15" style="14" customWidth="1"/>
    <col min="3077" max="3077" width="14.44140625" style="14" customWidth="1"/>
    <col min="3078" max="3078" width="14.5546875" style="14" customWidth="1"/>
    <col min="3079" max="3079" width="14" style="14" customWidth="1"/>
    <col min="3080" max="3080" width="14.109375" style="14" customWidth="1"/>
    <col min="3081" max="3081" width="14" style="14" customWidth="1"/>
    <col min="3082" max="3082" width="14.33203125" style="14" customWidth="1"/>
    <col min="3083" max="3083" width="15.88671875" style="14" customWidth="1"/>
    <col min="3084" max="3322" width="9.109375" style="14"/>
    <col min="3323" max="3323" width="6" style="14" customWidth="1"/>
    <col min="3324" max="3324" width="15.109375" style="14" customWidth="1"/>
    <col min="3325" max="3325" width="37.109375" style="14" customWidth="1"/>
    <col min="3326" max="3326" width="31" style="14" customWidth="1"/>
    <col min="3327" max="3327" width="4.6640625" style="14" customWidth="1"/>
    <col min="3328" max="3328" width="5.88671875" style="14" customWidth="1"/>
    <col min="3329" max="3329" width="4.5546875" style="14" customWidth="1"/>
    <col min="3330" max="3330" width="5.5546875" style="14" customWidth="1"/>
    <col min="3331" max="3331" width="15.109375" style="14" customWidth="1"/>
    <col min="3332" max="3332" width="15" style="14" customWidth="1"/>
    <col min="3333" max="3333" width="14.44140625" style="14" customWidth="1"/>
    <col min="3334" max="3334" width="14.5546875" style="14" customWidth="1"/>
    <col min="3335" max="3335" width="14" style="14" customWidth="1"/>
    <col min="3336" max="3336" width="14.109375" style="14" customWidth="1"/>
    <col min="3337" max="3337" width="14" style="14" customWidth="1"/>
    <col min="3338" max="3338" width="14.33203125" style="14" customWidth="1"/>
    <col min="3339" max="3339" width="15.88671875" style="14" customWidth="1"/>
    <col min="3340" max="3578" width="9.109375" style="14"/>
    <col min="3579" max="3579" width="6" style="14" customWidth="1"/>
    <col min="3580" max="3580" width="15.109375" style="14" customWidth="1"/>
    <col min="3581" max="3581" width="37.109375" style="14" customWidth="1"/>
    <col min="3582" max="3582" width="31" style="14" customWidth="1"/>
    <col min="3583" max="3583" width="4.6640625" style="14" customWidth="1"/>
    <col min="3584" max="3584" width="5.88671875" style="14" customWidth="1"/>
    <col min="3585" max="3585" width="4.5546875" style="14" customWidth="1"/>
    <col min="3586" max="3586" width="5.5546875" style="14" customWidth="1"/>
    <col min="3587" max="3587" width="15.109375" style="14" customWidth="1"/>
    <col min="3588" max="3588" width="15" style="14" customWidth="1"/>
    <col min="3589" max="3589" width="14.44140625" style="14" customWidth="1"/>
    <col min="3590" max="3590" width="14.5546875" style="14" customWidth="1"/>
    <col min="3591" max="3591" width="14" style="14" customWidth="1"/>
    <col min="3592" max="3592" width="14.109375" style="14" customWidth="1"/>
    <col min="3593" max="3593" width="14" style="14" customWidth="1"/>
    <col min="3594" max="3594" width="14.33203125" style="14" customWidth="1"/>
    <col min="3595" max="3595" width="15.88671875" style="14" customWidth="1"/>
    <col min="3596" max="3834" width="9.109375" style="14"/>
    <col min="3835" max="3835" width="6" style="14" customWidth="1"/>
    <col min="3836" max="3836" width="15.109375" style="14" customWidth="1"/>
    <col min="3837" max="3837" width="37.109375" style="14" customWidth="1"/>
    <col min="3838" max="3838" width="31" style="14" customWidth="1"/>
    <col min="3839" max="3839" width="4.6640625" style="14" customWidth="1"/>
    <col min="3840" max="3840" width="5.88671875" style="14" customWidth="1"/>
    <col min="3841" max="3841" width="4.5546875" style="14" customWidth="1"/>
    <col min="3842" max="3842" width="5.5546875" style="14" customWidth="1"/>
    <col min="3843" max="3843" width="15.109375" style="14" customWidth="1"/>
    <col min="3844" max="3844" width="15" style="14" customWidth="1"/>
    <col min="3845" max="3845" width="14.44140625" style="14" customWidth="1"/>
    <col min="3846" max="3846" width="14.5546875" style="14" customWidth="1"/>
    <col min="3847" max="3847" width="14" style="14" customWidth="1"/>
    <col min="3848" max="3848" width="14.109375" style="14" customWidth="1"/>
    <col min="3849" max="3849" width="14" style="14" customWidth="1"/>
    <col min="3850" max="3850" width="14.33203125" style="14" customWidth="1"/>
    <col min="3851" max="3851" width="15.88671875" style="14" customWidth="1"/>
    <col min="3852" max="4090" width="9.109375" style="14"/>
    <col min="4091" max="4091" width="6" style="14" customWidth="1"/>
    <col min="4092" max="4092" width="15.109375" style="14" customWidth="1"/>
    <col min="4093" max="4093" width="37.109375" style="14" customWidth="1"/>
    <col min="4094" max="4094" width="31" style="14" customWidth="1"/>
    <col min="4095" max="4095" width="4.6640625" style="14" customWidth="1"/>
    <col min="4096" max="4096" width="5.88671875" style="14" customWidth="1"/>
    <col min="4097" max="4097" width="4.5546875" style="14" customWidth="1"/>
    <col min="4098" max="4098" width="5.5546875" style="14" customWidth="1"/>
    <col min="4099" max="4099" width="15.109375" style="14" customWidth="1"/>
    <col min="4100" max="4100" width="15" style="14" customWidth="1"/>
    <col min="4101" max="4101" width="14.44140625" style="14" customWidth="1"/>
    <col min="4102" max="4102" width="14.5546875" style="14" customWidth="1"/>
    <col min="4103" max="4103" width="14" style="14" customWidth="1"/>
    <col min="4104" max="4104" width="14.109375" style="14" customWidth="1"/>
    <col min="4105" max="4105" width="14" style="14" customWidth="1"/>
    <col min="4106" max="4106" width="14.33203125" style="14" customWidth="1"/>
    <col min="4107" max="4107" width="15.88671875" style="14" customWidth="1"/>
    <col min="4108" max="4346" width="9.109375" style="14"/>
    <col min="4347" max="4347" width="6" style="14" customWidth="1"/>
    <col min="4348" max="4348" width="15.109375" style="14" customWidth="1"/>
    <col min="4349" max="4349" width="37.109375" style="14" customWidth="1"/>
    <col min="4350" max="4350" width="31" style="14" customWidth="1"/>
    <col min="4351" max="4351" width="4.6640625" style="14" customWidth="1"/>
    <col min="4352" max="4352" width="5.88671875" style="14" customWidth="1"/>
    <col min="4353" max="4353" width="4.5546875" style="14" customWidth="1"/>
    <col min="4354" max="4354" width="5.5546875" style="14" customWidth="1"/>
    <col min="4355" max="4355" width="15.109375" style="14" customWidth="1"/>
    <col min="4356" max="4356" width="15" style="14" customWidth="1"/>
    <col min="4357" max="4357" width="14.44140625" style="14" customWidth="1"/>
    <col min="4358" max="4358" width="14.5546875" style="14" customWidth="1"/>
    <col min="4359" max="4359" width="14" style="14" customWidth="1"/>
    <col min="4360" max="4360" width="14.109375" style="14" customWidth="1"/>
    <col min="4361" max="4361" width="14" style="14" customWidth="1"/>
    <col min="4362" max="4362" width="14.33203125" style="14" customWidth="1"/>
    <col min="4363" max="4363" width="15.88671875" style="14" customWidth="1"/>
    <col min="4364" max="4602" width="9.109375" style="14"/>
    <col min="4603" max="4603" width="6" style="14" customWidth="1"/>
    <col min="4604" max="4604" width="15.109375" style="14" customWidth="1"/>
    <col min="4605" max="4605" width="37.109375" style="14" customWidth="1"/>
    <col min="4606" max="4606" width="31" style="14" customWidth="1"/>
    <col min="4607" max="4607" width="4.6640625" style="14" customWidth="1"/>
    <col min="4608" max="4608" width="5.88671875" style="14" customWidth="1"/>
    <col min="4609" max="4609" width="4.5546875" style="14" customWidth="1"/>
    <col min="4610" max="4610" width="5.5546875" style="14" customWidth="1"/>
    <col min="4611" max="4611" width="15.109375" style="14" customWidth="1"/>
    <col min="4612" max="4612" width="15" style="14" customWidth="1"/>
    <col min="4613" max="4613" width="14.44140625" style="14" customWidth="1"/>
    <col min="4614" max="4614" width="14.5546875" style="14" customWidth="1"/>
    <col min="4615" max="4615" width="14" style="14" customWidth="1"/>
    <col min="4616" max="4616" width="14.109375" style="14" customWidth="1"/>
    <col min="4617" max="4617" width="14" style="14" customWidth="1"/>
    <col min="4618" max="4618" width="14.33203125" style="14" customWidth="1"/>
    <col min="4619" max="4619" width="15.88671875" style="14" customWidth="1"/>
    <col min="4620" max="4858" width="9.109375" style="14"/>
    <col min="4859" max="4859" width="6" style="14" customWidth="1"/>
    <col min="4860" max="4860" width="15.109375" style="14" customWidth="1"/>
    <col min="4861" max="4861" width="37.109375" style="14" customWidth="1"/>
    <col min="4862" max="4862" width="31" style="14" customWidth="1"/>
    <col min="4863" max="4863" width="4.6640625" style="14" customWidth="1"/>
    <col min="4864" max="4864" width="5.88671875" style="14" customWidth="1"/>
    <col min="4865" max="4865" width="4.5546875" style="14" customWidth="1"/>
    <col min="4866" max="4866" width="5.5546875" style="14" customWidth="1"/>
    <col min="4867" max="4867" width="15.109375" style="14" customWidth="1"/>
    <col min="4868" max="4868" width="15" style="14" customWidth="1"/>
    <col min="4869" max="4869" width="14.44140625" style="14" customWidth="1"/>
    <col min="4870" max="4870" width="14.5546875" style="14" customWidth="1"/>
    <col min="4871" max="4871" width="14" style="14" customWidth="1"/>
    <col min="4872" max="4872" width="14.109375" style="14" customWidth="1"/>
    <col min="4873" max="4873" width="14" style="14" customWidth="1"/>
    <col min="4874" max="4874" width="14.33203125" style="14" customWidth="1"/>
    <col min="4875" max="4875" width="15.88671875" style="14" customWidth="1"/>
    <col min="4876" max="5114" width="9.109375" style="14"/>
    <col min="5115" max="5115" width="6" style="14" customWidth="1"/>
    <col min="5116" max="5116" width="15.109375" style="14" customWidth="1"/>
    <col min="5117" max="5117" width="37.109375" style="14" customWidth="1"/>
    <col min="5118" max="5118" width="31" style="14" customWidth="1"/>
    <col min="5119" max="5119" width="4.6640625" style="14" customWidth="1"/>
    <col min="5120" max="5120" width="5.88671875" style="14" customWidth="1"/>
    <col min="5121" max="5121" width="4.5546875" style="14" customWidth="1"/>
    <col min="5122" max="5122" width="5.5546875" style="14" customWidth="1"/>
    <col min="5123" max="5123" width="15.109375" style="14" customWidth="1"/>
    <col min="5124" max="5124" width="15" style="14" customWidth="1"/>
    <col min="5125" max="5125" width="14.44140625" style="14" customWidth="1"/>
    <col min="5126" max="5126" width="14.5546875" style="14" customWidth="1"/>
    <col min="5127" max="5127" width="14" style="14" customWidth="1"/>
    <col min="5128" max="5128" width="14.109375" style="14" customWidth="1"/>
    <col min="5129" max="5129" width="14" style="14" customWidth="1"/>
    <col min="5130" max="5130" width="14.33203125" style="14" customWidth="1"/>
    <col min="5131" max="5131" width="15.88671875" style="14" customWidth="1"/>
    <col min="5132" max="5370" width="9.109375" style="14"/>
    <col min="5371" max="5371" width="6" style="14" customWidth="1"/>
    <col min="5372" max="5372" width="15.109375" style="14" customWidth="1"/>
    <col min="5373" max="5373" width="37.109375" style="14" customWidth="1"/>
    <col min="5374" max="5374" width="31" style="14" customWidth="1"/>
    <col min="5375" max="5375" width="4.6640625" style="14" customWidth="1"/>
    <col min="5376" max="5376" width="5.88671875" style="14" customWidth="1"/>
    <col min="5377" max="5377" width="4.5546875" style="14" customWidth="1"/>
    <col min="5378" max="5378" width="5.5546875" style="14" customWidth="1"/>
    <col min="5379" max="5379" width="15.109375" style="14" customWidth="1"/>
    <col min="5380" max="5380" width="15" style="14" customWidth="1"/>
    <col min="5381" max="5381" width="14.44140625" style="14" customWidth="1"/>
    <col min="5382" max="5382" width="14.5546875" style="14" customWidth="1"/>
    <col min="5383" max="5383" width="14" style="14" customWidth="1"/>
    <col min="5384" max="5384" width="14.109375" style="14" customWidth="1"/>
    <col min="5385" max="5385" width="14" style="14" customWidth="1"/>
    <col min="5386" max="5386" width="14.33203125" style="14" customWidth="1"/>
    <col min="5387" max="5387" width="15.88671875" style="14" customWidth="1"/>
    <col min="5388" max="5626" width="9.109375" style="14"/>
    <col min="5627" max="5627" width="6" style="14" customWidth="1"/>
    <col min="5628" max="5628" width="15.109375" style="14" customWidth="1"/>
    <col min="5629" max="5629" width="37.109375" style="14" customWidth="1"/>
    <col min="5630" max="5630" width="31" style="14" customWidth="1"/>
    <col min="5631" max="5631" width="4.6640625" style="14" customWidth="1"/>
    <col min="5632" max="5632" width="5.88671875" style="14" customWidth="1"/>
    <col min="5633" max="5633" width="4.5546875" style="14" customWidth="1"/>
    <col min="5634" max="5634" width="5.5546875" style="14" customWidth="1"/>
    <col min="5635" max="5635" width="15.109375" style="14" customWidth="1"/>
    <col min="5636" max="5636" width="15" style="14" customWidth="1"/>
    <col min="5637" max="5637" width="14.44140625" style="14" customWidth="1"/>
    <col min="5638" max="5638" width="14.5546875" style="14" customWidth="1"/>
    <col min="5639" max="5639" width="14" style="14" customWidth="1"/>
    <col min="5640" max="5640" width="14.109375" style="14" customWidth="1"/>
    <col min="5641" max="5641" width="14" style="14" customWidth="1"/>
    <col min="5642" max="5642" width="14.33203125" style="14" customWidth="1"/>
    <col min="5643" max="5643" width="15.88671875" style="14" customWidth="1"/>
    <col min="5644" max="5882" width="9.109375" style="14"/>
    <col min="5883" max="5883" width="6" style="14" customWidth="1"/>
    <col min="5884" max="5884" width="15.109375" style="14" customWidth="1"/>
    <col min="5885" max="5885" width="37.109375" style="14" customWidth="1"/>
    <col min="5886" max="5886" width="31" style="14" customWidth="1"/>
    <col min="5887" max="5887" width="4.6640625" style="14" customWidth="1"/>
    <col min="5888" max="5888" width="5.88671875" style="14" customWidth="1"/>
    <col min="5889" max="5889" width="4.5546875" style="14" customWidth="1"/>
    <col min="5890" max="5890" width="5.5546875" style="14" customWidth="1"/>
    <col min="5891" max="5891" width="15.109375" style="14" customWidth="1"/>
    <col min="5892" max="5892" width="15" style="14" customWidth="1"/>
    <col min="5893" max="5893" width="14.44140625" style="14" customWidth="1"/>
    <col min="5894" max="5894" width="14.5546875" style="14" customWidth="1"/>
    <col min="5895" max="5895" width="14" style="14" customWidth="1"/>
    <col min="5896" max="5896" width="14.109375" style="14" customWidth="1"/>
    <col min="5897" max="5897" width="14" style="14" customWidth="1"/>
    <col min="5898" max="5898" width="14.33203125" style="14" customWidth="1"/>
    <col min="5899" max="5899" width="15.88671875" style="14" customWidth="1"/>
    <col min="5900" max="6138" width="9.109375" style="14"/>
    <col min="6139" max="6139" width="6" style="14" customWidth="1"/>
    <col min="6140" max="6140" width="15.109375" style="14" customWidth="1"/>
    <col min="6141" max="6141" width="37.109375" style="14" customWidth="1"/>
    <col min="6142" max="6142" width="31" style="14" customWidth="1"/>
    <col min="6143" max="6143" width="4.6640625" style="14" customWidth="1"/>
    <col min="6144" max="6144" width="5.88671875" style="14" customWidth="1"/>
    <col min="6145" max="6145" width="4.5546875" style="14" customWidth="1"/>
    <col min="6146" max="6146" width="5.5546875" style="14" customWidth="1"/>
    <col min="6147" max="6147" width="15.109375" style="14" customWidth="1"/>
    <col min="6148" max="6148" width="15" style="14" customWidth="1"/>
    <col min="6149" max="6149" width="14.44140625" style="14" customWidth="1"/>
    <col min="6150" max="6150" width="14.5546875" style="14" customWidth="1"/>
    <col min="6151" max="6151" width="14" style="14" customWidth="1"/>
    <col min="6152" max="6152" width="14.109375" style="14" customWidth="1"/>
    <col min="6153" max="6153" width="14" style="14" customWidth="1"/>
    <col min="6154" max="6154" width="14.33203125" style="14" customWidth="1"/>
    <col min="6155" max="6155" width="15.88671875" style="14" customWidth="1"/>
    <col min="6156" max="6394" width="9.109375" style="14"/>
    <col min="6395" max="6395" width="6" style="14" customWidth="1"/>
    <col min="6396" max="6396" width="15.109375" style="14" customWidth="1"/>
    <col min="6397" max="6397" width="37.109375" style="14" customWidth="1"/>
    <col min="6398" max="6398" width="31" style="14" customWidth="1"/>
    <col min="6399" max="6399" width="4.6640625" style="14" customWidth="1"/>
    <col min="6400" max="6400" width="5.88671875" style="14" customWidth="1"/>
    <col min="6401" max="6401" width="4.5546875" style="14" customWidth="1"/>
    <col min="6402" max="6402" width="5.5546875" style="14" customWidth="1"/>
    <col min="6403" max="6403" width="15.109375" style="14" customWidth="1"/>
    <col min="6404" max="6404" width="15" style="14" customWidth="1"/>
    <col min="6405" max="6405" width="14.44140625" style="14" customWidth="1"/>
    <col min="6406" max="6406" width="14.5546875" style="14" customWidth="1"/>
    <col min="6407" max="6407" width="14" style="14" customWidth="1"/>
    <col min="6408" max="6408" width="14.109375" style="14" customWidth="1"/>
    <col min="6409" max="6409" width="14" style="14" customWidth="1"/>
    <col min="6410" max="6410" width="14.33203125" style="14" customWidth="1"/>
    <col min="6411" max="6411" width="15.88671875" style="14" customWidth="1"/>
    <col min="6412" max="6650" width="9.109375" style="14"/>
    <col min="6651" max="6651" width="6" style="14" customWidth="1"/>
    <col min="6652" max="6652" width="15.109375" style="14" customWidth="1"/>
    <col min="6653" max="6653" width="37.109375" style="14" customWidth="1"/>
    <col min="6654" max="6654" width="31" style="14" customWidth="1"/>
    <col min="6655" max="6655" width="4.6640625" style="14" customWidth="1"/>
    <col min="6656" max="6656" width="5.88671875" style="14" customWidth="1"/>
    <col min="6657" max="6657" width="4.5546875" style="14" customWidth="1"/>
    <col min="6658" max="6658" width="5.5546875" style="14" customWidth="1"/>
    <col min="6659" max="6659" width="15.109375" style="14" customWidth="1"/>
    <col min="6660" max="6660" width="15" style="14" customWidth="1"/>
    <col min="6661" max="6661" width="14.44140625" style="14" customWidth="1"/>
    <col min="6662" max="6662" width="14.5546875" style="14" customWidth="1"/>
    <col min="6663" max="6663" width="14" style="14" customWidth="1"/>
    <col min="6664" max="6664" width="14.109375" style="14" customWidth="1"/>
    <col min="6665" max="6665" width="14" style="14" customWidth="1"/>
    <col min="6666" max="6666" width="14.33203125" style="14" customWidth="1"/>
    <col min="6667" max="6667" width="15.88671875" style="14" customWidth="1"/>
    <col min="6668" max="6906" width="9.109375" style="14"/>
    <col min="6907" max="6907" width="6" style="14" customWidth="1"/>
    <col min="6908" max="6908" width="15.109375" style="14" customWidth="1"/>
    <col min="6909" max="6909" width="37.109375" style="14" customWidth="1"/>
    <col min="6910" max="6910" width="31" style="14" customWidth="1"/>
    <col min="6911" max="6911" width="4.6640625" style="14" customWidth="1"/>
    <col min="6912" max="6912" width="5.88671875" style="14" customWidth="1"/>
    <col min="6913" max="6913" width="4.5546875" style="14" customWidth="1"/>
    <col min="6914" max="6914" width="5.5546875" style="14" customWidth="1"/>
    <col min="6915" max="6915" width="15.109375" style="14" customWidth="1"/>
    <col min="6916" max="6916" width="15" style="14" customWidth="1"/>
    <col min="6917" max="6917" width="14.44140625" style="14" customWidth="1"/>
    <col min="6918" max="6918" width="14.5546875" style="14" customWidth="1"/>
    <col min="6919" max="6919" width="14" style="14" customWidth="1"/>
    <col min="6920" max="6920" width="14.109375" style="14" customWidth="1"/>
    <col min="6921" max="6921" width="14" style="14" customWidth="1"/>
    <col min="6922" max="6922" width="14.33203125" style="14" customWidth="1"/>
    <col min="6923" max="6923" width="15.88671875" style="14" customWidth="1"/>
    <col min="6924" max="7162" width="9.109375" style="14"/>
    <col min="7163" max="7163" width="6" style="14" customWidth="1"/>
    <col min="7164" max="7164" width="15.109375" style="14" customWidth="1"/>
    <col min="7165" max="7165" width="37.109375" style="14" customWidth="1"/>
    <col min="7166" max="7166" width="31" style="14" customWidth="1"/>
    <col min="7167" max="7167" width="4.6640625" style="14" customWidth="1"/>
    <col min="7168" max="7168" width="5.88671875" style="14" customWidth="1"/>
    <col min="7169" max="7169" width="4.5546875" style="14" customWidth="1"/>
    <col min="7170" max="7170" width="5.5546875" style="14" customWidth="1"/>
    <col min="7171" max="7171" width="15.109375" style="14" customWidth="1"/>
    <col min="7172" max="7172" width="15" style="14" customWidth="1"/>
    <col min="7173" max="7173" width="14.44140625" style="14" customWidth="1"/>
    <col min="7174" max="7174" width="14.5546875" style="14" customWidth="1"/>
    <col min="7175" max="7175" width="14" style="14" customWidth="1"/>
    <col min="7176" max="7176" width="14.109375" style="14" customWidth="1"/>
    <col min="7177" max="7177" width="14" style="14" customWidth="1"/>
    <col min="7178" max="7178" width="14.33203125" style="14" customWidth="1"/>
    <col min="7179" max="7179" width="15.88671875" style="14" customWidth="1"/>
    <col min="7180" max="7418" width="9.109375" style="14"/>
    <col min="7419" max="7419" width="6" style="14" customWidth="1"/>
    <col min="7420" max="7420" width="15.109375" style="14" customWidth="1"/>
    <col min="7421" max="7421" width="37.109375" style="14" customWidth="1"/>
    <col min="7422" max="7422" width="31" style="14" customWidth="1"/>
    <col min="7423" max="7423" width="4.6640625" style="14" customWidth="1"/>
    <col min="7424" max="7424" width="5.88671875" style="14" customWidth="1"/>
    <col min="7425" max="7425" width="4.5546875" style="14" customWidth="1"/>
    <col min="7426" max="7426" width="5.5546875" style="14" customWidth="1"/>
    <col min="7427" max="7427" width="15.109375" style="14" customWidth="1"/>
    <col min="7428" max="7428" width="15" style="14" customWidth="1"/>
    <col min="7429" max="7429" width="14.44140625" style="14" customWidth="1"/>
    <col min="7430" max="7430" width="14.5546875" style="14" customWidth="1"/>
    <col min="7431" max="7431" width="14" style="14" customWidth="1"/>
    <col min="7432" max="7432" width="14.109375" style="14" customWidth="1"/>
    <col min="7433" max="7433" width="14" style="14" customWidth="1"/>
    <col min="7434" max="7434" width="14.33203125" style="14" customWidth="1"/>
    <col min="7435" max="7435" width="15.88671875" style="14" customWidth="1"/>
    <col min="7436" max="7674" width="9.109375" style="14"/>
    <col min="7675" max="7675" width="6" style="14" customWidth="1"/>
    <col min="7676" max="7676" width="15.109375" style="14" customWidth="1"/>
    <col min="7677" max="7677" width="37.109375" style="14" customWidth="1"/>
    <col min="7678" max="7678" width="31" style="14" customWidth="1"/>
    <col min="7679" max="7679" width="4.6640625" style="14" customWidth="1"/>
    <col min="7680" max="7680" width="5.88671875" style="14" customWidth="1"/>
    <col min="7681" max="7681" width="4.5546875" style="14" customWidth="1"/>
    <col min="7682" max="7682" width="5.5546875" style="14" customWidth="1"/>
    <col min="7683" max="7683" width="15.109375" style="14" customWidth="1"/>
    <col min="7684" max="7684" width="15" style="14" customWidth="1"/>
    <col min="7685" max="7685" width="14.44140625" style="14" customWidth="1"/>
    <col min="7686" max="7686" width="14.5546875" style="14" customWidth="1"/>
    <col min="7687" max="7687" width="14" style="14" customWidth="1"/>
    <col min="7688" max="7688" width="14.109375" style="14" customWidth="1"/>
    <col min="7689" max="7689" width="14" style="14" customWidth="1"/>
    <col min="7690" max="7690" width="14.33203125" style="14" customWidth="1"/>
    <col min="7691" max="7691" width="15.88671875" style="14" customWidth="1"/>
    <col min="7692" max="7930" width="9.109375" style="14"/>
    <col min="7931" max="7931" width="6" style="14" customWidth="1"/>
    <col min="7932" max="7932" width="15.109375" style="14" customWidth="1"/>
    <col min="7933" max="7933" width="37.109375" style="14" customWidth="1"/>
    <col min="7934" max="7934" width="31" style="14" customWidth="1"/>
    <col min="7935" max="7935" width="4.6640625" style="14" customWidth="1"/>
    <col min="7936" max="7936" width="5.88671875" style="14" customWidth="1"/>
    <col min="7937" max="7937" width="4.5546875" style="14" customWidth="1"/>
    <col min="7938" max="7938" width="5.5546875" style="14" customWidth="1"/>
    <col min="7939" max="7939" width="15.109375" style="14" customWidth="1"/>
    <col min="7940" max="7940" width="15" style="14" customWidth="1"/>
    <col min="7941" max="7941" width="14.44140625" style="14" customWidth="1"/>
    <col min="7942" max="7942" width="14.5546875" style="14" customWidth="1"/>
    <col min="7943" max="7943" width="14" style="14" customWidth="1"/>
    <col min="7944" max="7944" width="14.109375" style="14" customWidth="1"/>
    <col min="7945" max="7945" width="14" style="14" customWidth="1"/>
    <col min="7946" max="7946" width="14.33203125" style="14" customWidth="1"/>
    <col min="7947" max="7947" width="15.88671875" style="14" customWidth="1"/>
    <col min="7948" max="8186" width="9.109375" style="14"/>
    <col min="8187" max="8187" width="6" style="14" customWidth="1"/>
    <col min="8188" max="8188" width="15.109375" style="14" customWidth="1"/>
    <col min="8189" max="8189" width="37.109375" style="14" customWidth="1"/>
    <col min="8190" max="8190" width="31" style="14" customWidth="1"/>
    <col min="8191" max="8191" width="4.6640625" style="14" customWidth="1"/>
    <col min="8192" max="8192" width="5.88671875" style="14" customWidth="1"/>
    <col min="8193" max="8193" width="4.5546875" style="14" customWidth="1"/>
    <col min="8194" max="8194" width="5.5546875" style="14" customWidth="1"/>
    <col min="8195" max="8195" width="15.109375" style="14" customWidth="1"/>
    <col min="8196" max="8196" width="15" style="14" customWidth="1"/>
    <col min="8197" max="8197" width="14.44140625" style="14" customWidth="1"/>
    <col min="8198" max="8198" width="14.5546875" style="14" customWidth="1"/>
    <col min="8199" max="8199" width="14" style="14" customWidth="1"/>
    <col min="8200" max="8200" width="14.109375" style="14" customWidth="1"/>
    <col min="8201" max="8201" width="14" style="14" customWidth="1"/>
    <col min="8202" max="8202" width="14.33203125" style="14" customWidth="1"/>
    <col min="8203" max="8203" width="15.88671875" style="14" customWidth="1"/>
    <col min="8204" max="8442" width="9.109375" style="14"/>
    <col min="8443" max="8443" width="6" style="14" customWidth="1"/>
    <col min="8444" max="8444" width="15.109375" style="14" customWidth="1"/>
    <col min="8445" max="8445" width="37.109375" style="14" customWidth="1"/>
    <col min="8446" max="8446" width="31" style="14" customWidth="1"/>
    <col min="8447" max="8447" width="4.6640625" style="14" customWidth="1"/>
    <col min="8448" max="8448" width="5.88671875" style="14" customWidth="1"/>
    <col min="8449" max="8449" width="4.5546875" style="14" customWidth="1"/>
    <col min="8450" max="8450" width="5.5546875" style="14" customWidth="1"/>
    <col min="8451" max="8451" width="15.109375" style="14" customWidth="1"/>
    <col min="8452" max="8452" width="15" style="14" customWidth="1"/>
    <col min="8453" max="8453" width="14.44140625" style="14" customWidth="1"/>
    <col min="8454" max="8454" width="14.5546875" style="14" customWidth="1"/>
    <col min="8455" max="8455" width="14" style="14" customWidth="1"/>
    <col min="8456" max="8456" width="14.109375" style="14" customWidth="1"/>
    <col min="8457" max="8457" width="14" style="14" customWidth="1"/>
    <col min="8458" max="8458" width="14.33203125" style="14" customWidth="1"/>
    <col min="8459" max="8459" width="15.88671875" style="14" customWidth="1"/>
    <col min="8460" max="8698" width="9.109375" style="14"/>
    <col min="8699" max="8699" width="6" style="14" customWidth="1"/>
    <col min="8700" max="8700" width="15.109375" style="14" customWidth="1"/>
    <col min="8701" max="8701" width="37.109375" style="14" customWidth="1"/>
    <col min="8702" max="8702" width="31" style="14" customWidth="1"/>
    <col min="8703" max="8703" width="4.6640625" style="14" customWidth="1"/>
    <col min="8704" max="8704" width="5.88671875" style="14" customWidth="1"/>
    <col min="8705" max="8705" width="4.5546875" style="14" customWidth="1"/>
    <col min="8706" max="8706" width="5.5546875" style="14" customWidth="1"/>
    <col min="8707" max="8707" width="15.109375" style="14" customWidth="1"/>
    <col min="8708" max="8708" width="15" style="14" customWidth="1"/>
    <col min="8709" max="8709" width="14.44140625" style="14" customWidth="1"/>
    <col min="8710" max="8710" width="14.5546875" style="14" customWidth="1"/>
    <col min="8711" max="8711" width="14" style="14" customWidth="1"/>
    <col min="8712" max="8712" width="14.109375" style="14" customWidth="1"/>
    <col min="8713" max="8713" width="14" style="14" customWidth="1"/>
    <col min="8714" max="8714" width="14.33203125" style="14" customWidth="1"/>
    <col min="8715" max="8715" width="15.88671875" style="14" customWidth="1"/>
    <col min="8716" max="8954" width="9.109375" style="14"/>
    <col min="8955" max="8955" width="6" style="14" customWidth="1"/>
    <col min="8956" max="8956" width="15.109375" style="14" customWidth="1"/>
    <col min="8957" max="8957" width="37.109375" style="14" customWidth="1"/>
    <col min="8958" max="8958" width="31" style="14" customWidth="1"/>
    <col min="8959" max="8959" width="4.6640625" style="14" customWidth="1"/>
    <col min="8960" max="8960" width="5.88671875" style="14" customWidth="1"/>
    <col min="8961" max="8961" width="4.5546875" style="14" customWidth="1"/>
    <col min="8962" max="8962" width="5.5546875" style="14" customWidth="1"/>
    <col min="8963" max="8963" width="15.109375" style="14" customWidth="1"/>
    <col min="8964" max="8964" width="15" style="14" customWidth="1"/>
    <col min="8965" max="8965" width="14.44140625" style="14" customWidth="1"/>
    <col min="8966" max="8966" width="14.5546875" style="14" customWidth="1"/>
    <col min="8967" max="8967" width="14" style="14" customWidth="1"/>
    <col min="8968" max="8968" width="14.109375" style="14" customWidth="1"/>
    <col min="8969" max="8969" width="14" style="14" customWidth="1"/>
    <col min="8970" max="8970" width="14.33203125" style="14" customWidth="1"/>
    <col min="8971" max="8971" width="15.88671875" style="14" customWidth="1"/>
    <col min="8972" max="9210" width="9.109375" style="14"/>
    <col min="9211" max="9211" width="6" style="14" customWidth="1"/>
    <col min="9212" max="9212" width="15.109375" style="14" customWidth="1"/>
    <col min="9213" max="9213" width="37.109375" style="14" customWidth="1"/>
    <col min="9214" max="9214" width="31" style="14" customWidth="1"/>
    <col min="9215" max="9215" width="4.6640625" style="14" customWidth="1"/>
    <col min="9216" max="9216" width="5.88671875" style="14" customWidth="1"/>
    <col min="9217" max="9217" width="4.5546875" style="14" customWidth="1"/>
    <col min="9218" max="9218" width="5.5546875" style="14" customWidth="1"/>
    <col min="9219" max="9219" width="15.109375" style="14" customWidth="1"/>
    <col min="9220" max="9220" width="15" style="14" customWidth="1"/>
    <col min="9221" max="9221" width="14.44140625" style="14" customWidth="1"/>
    <col min="9222" max="9222" width="14.5546875" style="14" customWidth="1"/>
    <col min="9223" max="9223" width="14" style="14" customWidth="1"/>
    <col min="9224" max="9224" width="14.109375" style="14" customWidth="1"/>
    <col min="9225" max="9225" width="14" style="14" customWidth="1"/>
    <col min="9226" max="9226" width="14.33203125" style="14" customWidth="1"/>
    <col min="9227" max="9227" width="15.88671875" style="14" customWidth="1"/>
    <col min="9228" max="9466" width="9.109375" style="14"/>
    <col min="9467" max="9467" width="6" style="14" customWidth="1"/>
    <col min="9468" max="9468" width="15.109375" style="14" customWidth="1"/>
    <col min="9469" max="9469" width="37.109375" style="14" customWidth="1"/>
    <col min="9470" max="9470" width="31" style="14" customWidth="1"/>
    <col min="9471" max="9471" width="4.6640625" style="14" customWidth="1"/>
    <col min="9472" max="9472" width="5.88671875" style="14" customWidth="1"/>
    <col min="9473" max="9473" width="4.5546875" style="14" customWidth="1"/>
    <col min="9474" max="9474" width="5.5546875" style="14" customWidth="1"/>
    <col min="9475" max="9475" width="15.109375" style="14" customWidth="1"/>
    <col min="9476" max="9476" width="15" style="14" customWidth="1"/>
    <col min="9477" max="9477" width="14.44140625" style="14" customWidth="1"/>
    <col min="9478" max="9478" width="14.5546875" style="14" customWidth="1"/>
    <col min="9479" max="9479" width="14" style="14" customWidth="1"/>
    <col min="9480" max="9480" width="14.109375" style="14" customWidth="1"/>
    <col min="9481" max="9481" width="14" style="14" customWidth="1"/>
    <col min="9482" max="9482" width="14.33203125" style="14" customWidth="1"/>
    <col min="9483" max="9483" width="15.88671875" style="14" customWidth="1"/>
    <col min="9484" max="9722" width="9.109375" style="14"/>
    <col min="9723" max="9723" width="6" style="14" customWidth="1"/>
    <col min="9724" max="9724" width="15.109375" style="14" customWidth="1"/>
    <col min="9725" max="9725" width="37.109375" style="14" customWidth="1"/>
    <col min="9726" max="9726" width="31" style="14" customWidth="1"/>
    <col min="9727" max="9727" width="4.6640625" style="14" customWidth="1"/>
    <col min="9728" max="9728" width="5.88671875" style="14" customWidth="1"/>
    <col min="9729" max="9729" width="4.5546875" style="14" customWidth="1"/>
    <col min="9730" max="9730" width="5.5546875" style="14" customWidth="1"/>
    <col min="9731" max="9731" width="15.109375" style="14" customWidth="1"/>
    <col min="9732" max="9732" width="15" style="14" customWidth="1"/>
    <col min="9733" max="9733" width="14.44140625" style="14" customWidth="1"/>
    <col min="9734" max="9734" width="14.5546875" style="14" customWidth="1"/>
    <col min="9735" max="9735" width="14" style="14" customWidth="1"/>
    <col min="9736" max="9736" width="14.109375" style="14" customWidth="1"/>
    <col min="9737" max="9737" width="14" style="14" customWidth="1"/>
    <col min="9738" max="9738" width="14.33203125" style="14" customWidth="1"/>
    <col min="9739" max="9739" width="15.88671875" style="14" customWidth="1"/>
    <col min="9740" max="9978" width="9.109375" style="14"/>
    <col min="9979" max="9979" width="6" style="14" customWidth="1"/>
    <col min="9980" max="9980" width="15.109375" style="14" customWidth="1"/>
    <col min="9981" max="9981" width="37.109375" style="14" customWidth="1"/>
    <col min="9982" max="9982" width="31" style="14" customWidth="1"/>
    <col min="9983" max="9983" width="4.6640625" style="14" customWidth="1"/>
    <col min="9984" max="9984" width="5.88671875" style="14" customWidth="1"/>
    <col min="9985" max="9985" width="4.5546875" style="14" customWidth="1"/>
    <col min="9986" max="9986" width="5.5546875" style="14" customWidth="1"/>
    <col min="9987" max="9987" width="15.109375" style="14" customWidth="1"/>
    <col min="9988" max="9988" width="15" style="14" customWidth="1"/>
    <col min="9989" max="9989" width="14.44140625" style="14" customWidth="1"/>
    <col min="9990" max="9990" width="14.5546875" style="14" customWidth="1"/>
    <col min="9991" max="9991" width="14" style="14" customWidth="1"/>
    <col min="9992" max="9992" width="14.109375" style="14" customWidth="1"/>
    <col min="9993" max="9993" width="14" style="14" customWidth="1"/>
    <col min="9994" max="9994" width="14.33203125" style="14" customWidth="1"/>
    <col min="9995" max="9995" width="15.88671875" style="14" customWidth="1"/>
    <col min="9996" max="10234" width="9.109375" style="14"/>
    <col min="10235" max="10235" width="6" style="14" customWidth="1"/>
    <col min="10236" max="10236" width="15.109375" style="14" customWidth="1"/>
    <col min="10237" max="10237" width="37.109375" style="14" customWidth="1"/>
    <col min="10238" max="10238" width="31" style="14" customWidth="1"/>
    <col min="10239" max="10239" width="4.6640625" style="14" customWidth="1"/>
    <col min="10240" max="10240" width="5.88671875" style="14" customWidth="1"/>
    <col min="10241" max="10241" width="4.5546875" style="14" customWidth="1"/>
    <col min="10242" max="10242" width="5.5546875" style="14" customWidth="1"/>
    <col min="10243" max="10243" width="15.109375" style="14" customWidth="1"/>
    <col min="10244" max="10244" width="15" style="14" customWidth="1"/>
    <col min="10245" max="10245" width="14.44140625" style="14" customWidth="1"/>
    <col min="10246" max="10246" width="14.5546875" style="14" customWidth="1"/>
    <col min="10247" max="10247" width="14" style="14" customWidth="1"/>
    <col min="10248" max="10248" width="14.109375" style="14" customWidth="1"/>
    <col min="10249" max="10249" width="14" style="14" customWidth="1"/>
    <col min="10250" max="10250" width="14.33203125" style="14" customWidth="1"/>
    <col min="10251" max="10251" width="15.88671875" style="14" customWidth="1"/>
    <col min="10252" max="10490" width="9.109375" style="14"/>
    <col min="10491" max="10491" width="6" style="14" customWidth="1"/>
    <col min="10492" max="10492" width="15.109375" style="14" customWidth="1"/>
    <col min="10493" max="10493" width="37.109375" style="14" customWidth="1"/>
    <col min="10494" max="10494" width="31" style="14" customWidth="1"/>
    <col min="10495" max="10495" width="4.6640625" style="14" customWidth="1"/>
    <col min="10496" max="10496" width="5.88671875" style="14" customWidth="1"/>
    <col min="10497" max="10497" width="4.5546875" style="14" customWidth="1"/>
    <col min="10498" max="10498" width="5.5546875" style="14" customWidth="1"/>
    <col min="10499" max="10499" width="15.109375" style="14" customWidth="1"/>
    <col min="10500" max="10500" width="15" style="14" customWidth="1"/>
    <col min="10501" max="10501" width="14.44140625" style="14" customWidth="1"/>
    <col min="10502" max="10502" width="14.5546875" style="14" customWidth="1"/>
    <col min="10503" max="10503" width="14" style="14" customWidth="1"/>
    <col min="10504" max="10504" width="14.109375" style="14" customWidth="1"/>
    <col min="10505" max="10505" width="14" style="14" customWidth="1"/>
    <col min="10506" max="10506" width="14.33203125" style="14" customWidth="1"/>
    <col min="10507" max="10507" width="15.88671875" style="14" customWidth="1"/>
    <col min="10508" max="10746" width="9.109375" style="14"/>
    <col min="10747" max="10747" width="6" style="14" customWidth="1"/>
    <col min="10748" max="10748" width="15.109375" style="14" customWidth="1"/>
    <col min="10749" max="10749" width="37.109375" style="14" customWidth="1"/>
    <col min="10750" max="10750" width="31" style="14" customWidth="1"/>
    <col min="10751" max="10751" width="4.6640625" style="14" customWidth="1"/>
    <col min="10752" max="10752" width="5.88671875" style="14" customWidth="1"/>
    <col min="10753" max="10753" width="4.5546875" style="14" customWidth="1"/>
    <col min="10754" max="10754" width="5.5546875" style="14" customWidth="1"/>
    <col min="10755" max="10755" width="15.109375" style="14" customWidth="1"/>
    <col min="10756" max="10756" width="15" style="14" customWidth="1"/>
    <col min="10757" max="10757" width="14.44140625" style="14" customWidth="1"/>
    <col min="10758" max="10758" width="14.5546875" style="14" customWidth="1"/>
    <col min="10759" max="10759" width="14" style="14" customWidth="1"/>
    <col min="10760" max="10760" width="14.109375" style="14" customWidth="1"/>
    <col min="10761" max="10761" width="14" style="14" customWidth="1"/>
    <col min="10762" max="10762" width="14.33203125" style="14" customWidth="1"/>
    <col min="10763" max="10763" width="15.88671875" style="14" customWidth="1"/>
    <col min="10764" max="11002" width="9.109375" style="14"/>
    <col min="11003" max="11003" width="6" style="14" customWidth="1"/>
    <col min="11004" max="11004" width="15.109375" style="14" customWidth="1"/>
    <col min="11005" max="11005" width="37.109375" style="14" customWidth="1"/>
    <col min="11006" max="11006" width="31" style="14" customWidth="1"/>
    <col min="11007" max="11007" width="4.6640625" style="14" customWidth="1"/>
    <col min="11008" max="11008" width="5.88671875" style="14" customWidth="1"/>
    <col min="11009" max="11009" width="4.5546875" style="14" customWidth="1"/>
    <col min="11010" max="11010" width="5.5546875" style="14" customWidth="1"/>
    <col min="11011" max="11011" width="15.109375" style="14" customWidth="1"/>
    <col min="11012" max="11012" width="15" style="14" customWidth="1"/>
    <col min="11013" max="11013" width="14.44140625" style="14" customWidth="1"/>
    <col min="11014" max="11014" width="14.5546875" style="14" customWidth="1"/>
    <col min="11015" max="11015" width="14" style="14" customWidth="1"/>
    <col min="11016" max="11016" width="14.109375" style="14" customWidth="1"/>
    <col min="11017" max="11017" width="14" style="14" customWidth="1"/>
    <col min="11018" max="11018" width="14.33203125" style="14" customWidth="1"/>
    <col min="11019" max="11019" width="15.88671875" style="14" customWidth="1"/>
    <col min="11020" max="11258" width="9.109375" style="14"/>
    <col min="11259" max="11259" width="6" style="14" customWidth="1"/>
    <col min="11260" max="11260" width="15.109375" style="14" customWidth="1"/>
    <col min="11261" max="11261" width="37.109375" style="14" customWidth="1"/>
    <col min="11262" max="11262" width="31" style="14" customWidth="1"/>
    <col min="11263" max="11263" width="4.6640625" style="14" customWidth="1"/>
    <col min="11264" max="11264" width="5.88671875" style="14" customWidth="1"/>
    <col min="11265" max="11265" width="4.5546875" style="14" customWidth="1"/>
    <col min="11266" max="11266" width="5.5546875" style="14" customWidth="1"/>
    <col min="11267" max="11267" width="15.109375" style="14" customWidth="1"/>
    <col min="11268" max="11268" width="15" style="14" customWidth="1"/>
    <col min="11269" max="11269" width="14.44140625" style="14" customWidth="1"/>
    <col min="11270" max="11270" width="14.5546875" style="14" customWidth="1"/>
    <col min="11271" max="11271" width="14" style="14" customWidth="1"/>
    <col min="11272" max="11272" width="14.109375" style="14" customWidth="1"/>
    <col min="11273" max="11273" width="14" style="14" customWidth="1"/>
    <col min="11274" max="11274" width="14.33203125" style="14" customWidth="1"/>
    <col min="11275" max="11275" width="15.88671875" style="14" customWidth="1"/>
    <col min="11276" max="11514" width="9.109375" style="14"/>
    <col min="11515" max="11515" width="6" style="14" customWidth="1"/>
    <col min="11516" max="11516" width="15.109375" style="14" customWidth="1"/>
    <col min="11517" max="11517" width="37.109375" style="14" customWidth="1"/>
    <col min="11518" max="11518" width="31" style="14" customWidth="1"/>
    <col min="11519" max="11519" width="4.6640625" style="14" customWidth="1"/>
    <col min="11520" max="11520" width="5.88671875" style="14" customWidth="1"/>
    <col min="11521" max="11521" width="4.5546875" style="14" customWidth="1"/>
    <col min="11522" max="11522" width="5.5546875" style="14" customWidth="1"/>
    <col min="11523" max="11523" width="15.109375" style="14" customWidth="1"/>
    <col min="11524" max="11524" width="15" style="14" customWidth="1"/>
    <col min="11525" max="11525" width="14.44140625" style="14" customWidth="1"/>
    <col min="11526" max="11526" width="14.5546875" style="14" customWidth="1"/>
    <col min="11527" max="11527" width="14" style="14" customWidth="1"/>
    <col min="11528" max="11528" width="14.109375" style="14" customWidth="1"/>
    <col min="11529" max="11529" width="14" style="14" customWidth="1"/>
    <col min="11530" max="11530" width="14.33203125" style="14" customWidth="1"/>
    <col min="11531" max="11531" width="15.88671875" style="14" customWidth="1"/>
    <col min="11532" max="11770" width="9.109375" style="14"/>
    <col min="11771" max="11771" width="6" style="14" customWidth="1"/>
    <col min="11772" max="11772" width="15.109375" style="14" customWidth="1"/>
    <col min="11773" max="11773" width="37.109375" style="14" customWidth="1"/>
    <col min="11774" max="11774" width="31" style="14" customWidth="1"/>
    <col min="11775" max="11775" width="4.6640625" style="14" customWidth="1"/>
    <col min="11776" max="11776" width="5.88671875" style="14" customWidth="1"/>
    <col min="11777" max="11777" width="4.5546875" style="14" customWidth="1"/>
    <col min="11778" max="11778" width="5.5546875" style="14" customWidth="1"/>
    <col min="11779" max="11779" width="15.109375" style="14" customWidth="1"/>
    <col min="11780" max="11780" width="15" style="14" customWidth="1"/>
    <col min="11781" max="11781" width="14.44140625" style="14" customWidth="1"/>
    <col min="11782" max="11782" width="14.5546875" style="14" customWidth="1"/>
    <col min="11783" max="11783" width="14" style="14" customWidth="1"/>
    <col min="11784" max="11784" width="14.109375" style="14" customWidth="1"/>
    <col min="11785" max="11785" width="14" style="14" customWidth="1"/>
    <col min="11786" max="11786" width="14.33203125" style="14" customWidth="1"/>
    <col min="11787" max="11787" width="15.88671875" style="14" customWidth="1"/>
    <col min="11788" max="12026" width="9.109375" style="14"/>
    <col min="12027" max="12027" width="6" style="14" customWidth="1"/>
    <col min="12028" max="12028" width="15.109375" style="14" customWidth="1"/>
    <col min="12029" max="12029" width="37.109375" style="14" customWidth="1"/>
    <col min="12030" max="12030" width="31" style="14" customWidth="1"/>
    <col min="12031" max="12031" width="4.6640625" style="14" customWidth="1"/>
    <col min="12032" max="12032" width="5.88671875" style="14" customWidth="1"/>
    <col min="12033" max="12033" width="4.5546875" style="14" customWidth="1"/>
    <col min="12034" max="12034" width="5.5546875" style="14" customWidth="1"/>
    <col min="12035" max="12035" width="15.109375" style="14" customWidth="1"/>
    <col min="12036" max="12036" width="15" style="14" customWidth="1"/>
    <col min="12037" max="12037" width="14.44140625" style="14" customWidth="1"/>
    <col min="12038" max="12038" width="14.5546875" style="14" customWidth="1"/>
    <col min="12039" max="12039" width="14" style="14" customWidth="1"/>
    <col min="12040" max="12040" width="14.109375" style="14" customWidth="1"/>
    <col min="12041" max="12041" width="14" style="14" customWidth="1"/>
    <col min="12042" max="12042" width="14.33203125" style="14" customWidth="1"/>
    <col min="12043" max="12043" width="15.88671875" style="14" customWidth="1"/>
    <col min="12044" max="12282" width="9.109375" style="14"/>
    <col min="12283" max="12283" width="6" style="14" customWidth="1"/>
    <col min="12284" max="12284" width="15.109375" style="14" customWidth="1"/>
    <col min="12285" max="12285" width="37.109375" style="14" customWidth="1"/>
    <col min="12286" max="12286" width="31" style="14" customWidth="1"/>
    <col min="12287" max="12287" width="4.6640625" style="14" customWidth="1"/>
    <col min="12288" max="12288" width="5.88671875" style="14" customWidth="1"/>
    <col min="12289" max="12289" width="4.5546875" style="14" customWidth="1"/>
    <col min="12290" max="12290" width="5.5546875" style="14" customWidth="1"/>
    <col min="12291" max="12291" width="15.109375" style="14" customWidth="1"/>
    <col min="12292" max="12292" width="15" style="14" customWidth="1"/>
    <col min="12293" max="12293" width="14.44140625" style="14" customWidth="1"/>
    <col min="12294" max="12294" width="14.5546875" style="14" customWidth="1"/>
    <col min="12295" max="12295" width="14" style="14" customWidth="1"/>
    <col min="12296" max="12296" width="14.109375" style="14" customWidth="1"/>
    <col min="12297" max="12297" width="14" style="14" customWidth="1"/>
    <col min="12298" max="12298" width="14.33203125" style="14" customWidth="1"/>
    <col min="12299" max="12299" width="15.88671875" style="14" customWidth="1"/>
    <col min="12300" max="12538" width="9.109375" style="14"/>
    <col min="12539" max="12539" width="6" style="14" customWidth="1"/>
    <col min="12540" max="12540" width="15.109375" style="14" customWidth="1"/>
    <col min="12541" max="12541" width="37.109375" style="14" customWidth="1"/>
    <col min="12542" max="12542" width="31" style="14" customWidth="1"/>
    <col min="12543" max="12543" width="4.6640625" style="14" customWidth="1"/>
    <col min="12544" max="12544" width="5.88671875" style="14" customWidth="1"/>
    <col min="12545" max="12545" width="4.5546875" style="14" customWidth="1"/>
    <col min="12546" max="12546" width="5.5546875" style="14" customWidth="1"/>
    <col min="12547" max="12547" width="15.109375" style="14" customWidth="1"/>
    <col min="12548" max="12548" width="15" style="14" customWidth="1"/>
    <col min="12549" max="12549" width="14.44140625" style="14" customWidth="1"/>
    <col min="12550" max="12550" width="14.5546875" style="14" customWidth="1"/>
    <col min="12551" max="12551" width="14" style="14" customWidth="1"/>
    <col min="12552" max="12552" width="14.109375" style="14" customWidth="1"/>
    <col min="12553" max="12553" width="14" style="14" customWidth="1"/>
    <col min="12554" max="12554" width="14.33203125" style="14" customWidth="1"/>
    <col min="12555" max="12555" width="15.88671875" style="14" customWidth="1"/>
    <col min="12556" max="12794" width="9.109375" style="14"/>
    <col min="12795" max="12795" width="6" style="14" customWidth="1"/>
    <col min="12796" max="12796" width="15.109375" style="14" customWidth="1"/>
    <col min="12797" max="12797" width="37.109375" style="14" customWidth="1"/>
    <col min="12798" max="12798" width="31" style="14" customWidth="1"/>
    <col min="12799" max="12799" width="4.6640625" style="14" customWidth="1"/>
    <col min="12800" max="12800" width="5.88671875" style="14" customWidth="1"/>
    <col min="12801" max="12801" width="4.5546875" style="14" customWidth="1"/>
    <col min="12802" max="12802" width="5.5546875" style="14" customWidth="1"/>
    <col min="12803" max="12803" width="15.109375" style="14" customWidth="1"/>
    <col min="12804" max="12804" width="15" style="14" customWidth="1"/>
    <col min="12805" max="12805" width="14.44140625" style="14" customWidth="1"/>
    <col min="12806" max="12806" width="14.5546875" style="14" customWidth="1"/>
    <col min="12807" max="12807" width="14" style="14" customWidth="1"/>
    <col min="12808" max="12808" width="14.109375" style="14" customWidth="1"/>
    <col min="12809" max="12809" width="14" style="14" customWidth="1"/>
    <col min="12810" max="12810" width="14.33203125" style="14" customWidth="1"/>
    <col min="12811" max="12811" width="15.88671875" style="14" customWidth="1"/>
    <col min="12812" max="13050" width="9.109375" style="14"/>
    <col min="13051" max="13051" width="6" style="14" customWidth="1"/>
    <col min="13052" max="13052" width="15.109375" style="14" customWidth="1"/>
    <col min="13053" max="13053" width="37.109375" style="14" customWidth="1"/>
    <col min="13054" max="13054" width="31" style="14" customWidth="1"/>
    <col min="13055" max="13055" width="4.6640625" style="14" customWidth="1"/>
    <col min="13056" max="13056" width="5.88671875" style="14" customWidth="1"/>
    <col min="13057" max="13057" width="4.5546875" style="14" customWidth="1"/>
    <col min="13058" max="13058" width="5.5546875" style="14" customWidth="1"/>
    <col min="13059" max="13059" width="15.109375" style="14" customWidth="1"/>
    <col min="13060" max="13060" width="15" style="14" customWidth="1"/>
    <col min="13061" max="13061" width="14.44140625" style="14" customWidth="1"/>
    <col min="13062" max="13062" width="14.5546875" style="14" customWidth="1"/>
    <col min="13063" max="13063" width="14" style="14" customWidth="1"/>
    <col min="13064" max="13064" width="14.109375" style="14" customWidth="1"/>
    <col min="13065" max="13065" width="14" style="14" customWidth="1"/>
    <col min="13066" max="13066" width="14.33203125" style="14" customWidth="1"/>
    <col min="13067" max="13067" width="15.88671875" style="14" customWidth="1"/>
    <col min="13068" max="13306" width="9.109375" style="14"/>
    <col min="13307" max="13307" width="6" style="14" customWidth="1"/>
    <col min="13308" max="13308" width="15.109375" style="14" customWidth="1"/>
    <col min="13309" max="13309" width="37.109375" style="14" customWidth="1"/>
    <col min="13310" max="13310" width="31" style="14" customWidth="1"/>
    <col min="13311" max="13311" width="4.6640625" style="14" customWidth="1"/>
    <col min="13312" max="13312" width="5.88671875" style="14" customWidth="1"/>
    <col min="13313" max="13313" width="4.5546875" style="14" customWidth="1"/>
    <col min="13314" max="13314" width="5.5546875" style="14" customWidth="1"/>
    <col min="13315" max="13315" width="15.109375" style="14" customWidth="1"/>
    <col min="13316" max="13316" width="15" style="14" customWidth="1"/>
    <col min="13317" max="13317" width="14.44140625" style="14" customWidth="1"/>
    <col min="13318" max="13318" width="14.5546875" style="14" customWidth="1"/>
    <col min="13319" max="13319" width="14" style="14" customWidth="1"/>
    <col min="13320" max="13320" width="14.109375" style="14" customWidth="1"/>
    <col min="13321" max="13321" width="14" style="14" customWidth="1"/>
    <col min="13322" max="13322" width="14.33203125" style="14" customWidth="1"/>
    <col min="13323" max="13323" width="15.88671875" style="14" customWidth="1"/>
    <col min="13324" max="13562" width="9.109375" style="14"/>
    <col min="13563" max="13563" width="6" style="14" customWidth="1"/>
    <col min="13564" max="13564" width="15.109375" style="14" customWidth="1"/>
    <col min="13565" max="13565" width="37.109375" style="14" customWidth="1"/>
    <col min="13566" max="13566" width="31" style="14" customWidth="1"/>
    <col min="13567" max="13567" width="4.6640625" style="14" customWidth="1"/>
    <col min="13568" max="13568" width="5.88671875" style="14" customWidth="1"/>
    <col min="13569" max="13569" width="4.5546875" style="14" customWidth="1"/>
    <col min="13570" max="13570" width="5.5546875" style="14" customWidth="1"/>
    <col min="13571" max="13571" width="15.109375" style="14" customWidth="1"/>
    <col min="13572" max="13572" width="15" style="14" customWidth="1"/>
    <col min="13573" max="13573" width="14.44140625" style="14" customWidth="1"/>
    <col min="13574" max="13574" width="14.5546875" style="14" customWidth="1"/>
    <col min="13575" max="13575" width="14" style="14" customWidth="1"/>
    <col min="13576" max="13576" width="14.109375" style="14" customWidth="1"/>
    <col min="13577" max="13577" width="14" style="14" customWidth="1"/>
    <col min="13578" max="13578" width="14.33203125" style="14" customWidth="1"/>
    <col min="13579" max="13579" width="15.88671875" style="14" customWidth="1"/>
    <col min="13580" max="13818" width="9.109375" style="14"/>
    <col min="13819" max="13819" width="6" style="14" customWidth="1"/>
    <col min="13820" max="13820" width="15.109375" style="14" customWidth="1"/>
    <col min="13821" max="13821" width="37.109375" style="14" customWidth="1"/>
    <col min="13822" max="13822" width="31" style="14" customWidth="1"/>
    <col min="13823" max="13823" width="4.6640625" style="14" customWidth="1"/>
    <col min="13824" max="13824" width="5.88671875" style="14" customWidth="1"/>
    <col min="13825" max="13825" width="4.5546875" style="14" customWidth="1"/>
    <col min="13826" max="13826" width="5.5546875" style="14" customWidth="1"/>
    <col min="13827" max="13827" width="15.109375" style="14" customWidth="1"/>
    <col min="13828" max="13828" width="15" style="14" customWidth="1"/>
    <col min="13829" max="13829" width="14.44140625" style="14" customWidth="1"/>
    <col min="13830" max="13830" width="14.5546875" style="14" customWidth="1"/>
    <col min="13831" max="13831" width="14" style="14" customWidth="1"/>
    <col min="13832" max="13832" width="14.109375" style="14" customWidth="1"/>
    <col min="13833" max="13833" width="14" style="14" customWidth="1"/>
    <col min="13834" max="13834" width="14.33203125" style="14" customWidth="1"/>
    <col min="13835" max="13835" width="15.88671875" style="14" customWidth="1"/>
    <col min="13836" max="14074" width="9.109375" style="14"/>
    <col min="14075" max="14075" width="6" style="14" customWidth="1"/>
    <col min="14076" max="14076" width="15.109375" style="14" customWidth="1"/>
    <col min="14077" max="14077" width="37.109375" style="14" customWidth="1"/>
    <col min="14078" max="14078" width="31" style="14" customWidth="1"/>
    <col min="14079" max="14079" width="4.6640625" style="14" customWidth="1"/>
    <col min="14080" max="14080" width="5.88671875" style="14" customWidth="1"/>
    <col min="14081" max="14081" width="4.5546875" style="14" customWidth="1"/>
    <col min="14082" max="14082" width="5.5546875" style="14" customWidth="1"/>
    <col min="14083" max="14083" width="15.109375" style="14" customWidth="1"/>
    <col min="14084" max="14084" width="15" style="14" customWidth="1"/>
    <col min="14085" max="14085" width="14.44140625" style="14" customWidth="1"/>
    <col min="14086" max="14086" width="14.5546875" style="14" customWidth="1"/>
    <col min="14087" max="14087" width="14" style="14" customWidth="1"/>
    <col min="14088" max="14088" width="14.109375" style="14" customWidth="1"/>
    <col min="14089" max="14089" width="14" style="14" customWidth="1"/>
    <col min="14090" max="14090" width="14.33203125" style="14" customWidth="1"/>
    <col min="14091" max="14091" width="15.88671875" style="14" customWidth="1"/>
    <col min="14092" max="14330" width="9.109375" style="14"/>
    <col min="14331" max="14331" width="6" style="14" customWidth="1"/>
    <col min="14332" max="14332" width="15.109375" style="14" customWidth="1"/>
    <col min="14333" max="14333" width="37.109375" style="14" customWidth="1"/>
    <col min="14334" max="14334" width="31" style="14" customWidth="1"/>
    <col min="14335" max="14335" width="4.6640625" style="14" customWidth="1"/>
    <col min="14336" max="14336" width="5.88671875" style="14" customWidth="1"/>
    <col min="14337" max="14337" width="4.5546875" style="14" customWidth="1"/>
    <col min="14338" max="14338" width="5.5546875" style="14" customWidth="1"/>
    <col min="14339" max="14339" width="15.109375" style="14" customWidth="1"/>
    <col min="14340" max="14340" width="15" style="14" customWidth="1"/>
    <col min="14341" max="14341" width="14.44140625" style="14" customWidth="1"/>
    <col min="14342" max="14342" width="14.5546875" style="14" customWidth="1"/>
    <col min="14343" max="14343" width="14" style="14" customWidth="1"/>
    <col min="14344" max="14344" width="14.109375" style="14" customWidth="1"/>
    <col min="14345" max="14345" width="14" style="14" customWidth="1"/>
    <col min="14346" max="14346" width="14.33203125" style="14" customWidth="1"/>
    <col min="14347" max="14347" width="15.88671875" style="14" customWidth="1"/>
    <col min="14348" max="14586" width="9.109375" style="14"/>
    <col min="14587" max="14587" width="6" style="14" customWidth="1"/>
    <col min="14588" max="14588" width="15.109375" style="14" customWidth="1"/>
    <col min="14589" max="14589" width="37.109375" style="14" customWidth="1"/>
    <col min="14590" max="14590" width="31" style="14" customWidth="1"/>
    <col min="14591" max="14591" width="4.6640625" style="14" customWidth="1"/>
    <col min="14592" max="14592" width="5.88671875" style="14" customWidth="1"/>
    <col min="14593" max="14593" width="4.5546875" style="14" customWidth="1"/>
    <col min="14594" max="14594" width="5.5546875" style="14" customWidth="1"/>
    <col min="14595" max="14595" width="15.109375" style="14" customWidth="1"/>
    <col min="14596" max="14596" width="15" style="14" customWidth="1"/>
    <col min="14597" max="14597" width="14.44140625" style="14" customWidth="1"/>
    <col min="14598" max="14598" width="14.5546875" style="14" customWidth="1"/>
    <col min="14599" max="14599" width="14" style="14" customWidth="1"/>
    <col min="14600" max="14600" width="14.109375" style="14" customWidth="1"/>
    <col min="14601" max="14601" width="14" style="14" customWidth="1"/>
    <col min="14602" max="14602" width="14.33203125" style="14" customWidth="1"/>
    <col min="14603" max="14603" width="15.88671875" style="14" customWidth="1"/>
    <col min="14604" max="14842" width="9.109375" style="14"/>
    <col min="14843" max="14843" width="6" style="14" customWidth="1"/>
    <col min="14844" max="14844" width="15.109375" style="14" customWidth="1"/>
    <col min="14845" max="14845" width="37.109375" style="14" customWidth="1"/>
    <col min="14846" max="14846" width="31" style="14" customWidth="1"/>
    <col min="14847" max="14847" width="4.6640625" style="14" customWidth="1"/>
    <col min="14848" max="14848" width="5.88671875" style="14" customWidth="1"/>
    <col min="14849" max="14849" width="4.5546875" style="14" customWidth="1"/>
    <col min="14850" max="14850" width="5.5546875" style="14" customWidth="1"/>
    <col min="14851" max="14851" width="15.109375" style="14" customWidth="1"/>
    <col min="14852" max="14852" width="15" style="14" customWidth="1"/>
    <col min="14853" max="14853" width="14.44140625" style="14" customWidth="1"/>
    <col min="14854" max="14854" width="14.5546875" style="14" customWidth="1"/>
    <col min="14855" max="14855" width="14" style="14" customWidth="1"/>
    <col min="14856" max="14856" width="14.109375" style="14" customWidth="1"/>
    <col min="14857" max="14857" width="14" style="14" customWidth="1"/>
    <col min="14858" max="14858" width="14.33203125" style="14" customWidth="1"/>
    <col min="14859" max="14859" width="15.88671875" style="14" customWidth="1"/>
    <col min="14860" max="15098" width="9.109375" style="14"/>
    <col min="15099" max="15099" width="6" style="14" customWidth="1"/>
    <col min="15100" max="15100" width="15.109375" style="14" customWidth="1"/>
    <col min="15101" max="15101" width="37.109375" style="14" customWidth="1"/>
    <col min="15102" max="15102" width="31" style="14" customWidth="1"/>
    <col min="15103" max="15103" width="4.6640625" style="14" customWidth="1"/>
    <col min="15104" max="15104" width="5.88671875" style="14" customWidth="1"/>
    <col min="15105" max="15105" width="4.5546875" style="14" customWidth="1"/>
    <col min="15106" max="15106" width="5.5546875" style="14" customWidth="1"/>
    <col min="15107" max="15107" width="15.109375" style="14" customWidth="1"/>
    <col min="15108" max="15108" width="15" style="14" customWidth="1"/>
    <col min="15109" max="15109" width="14.44140625" style="14" customWidth="1"/>
    <col min="15110" max="15110" width="14.5546875" style="14" customWidth="1"/>
    <col min="15111" max="15111" width="14" style="14" customWidth="1"/>
    <col min="15112" max="15112" width="14.109375" style="14" customWidth="1"/>
    <col min="15113" max="15113" width="14" style="14" customWidth="1"/>
    <col min="15114" max="15114" width="14.33203125" style="14" customWidth="1"/>
    <col min="15115" max="15115" width="15.88671875" style="14" customWidth="1"/>
    <col min="15116" max="15354" width="9.109375" style="14"/>
    <col min="15355" max="15355" width="6" style="14" customWidth="1"/>
    <col min="15356" max="15356" width="15.109375" style="14" customWidth="1"/>
    <col min="15357" max="15357" width="37.109375" style="14" customWidth="1"/>
    <col min="15358" max="15358" width="31" style="14" customWidth="1"/>
    <col min="15359" max="15359" width="4.6640625" style="14" customWidth="1"/>
    <col min="15360" max="15360" width="5.88671875" style="14" customWidth="1"/>
    <col min="15361" max="15361" width="4.5546875" style="14" customWidth="1"/>
    <col min="15362" max="15362" width="5.5546875" style="14" customWidth="1"/>
    <col min="15363" max="15363" width="15.109375" style="14" customWidth="1"/>
    <col min="15364" max="15364" width="15" style="14" customWidth="1"/>
    <col min="15365" max="15365" width="14.44140625" style="14" customWidth="1"/>
    <col min="15366" max="15366" width="14.5546875" style="14" customWidth="1"/>
    <col min="15367" max="15367" width="14" style="14" customWidth="1"/>
    <col min="15368" max="15368" width="14.109375" style="14" customWidth="1"/>
    <col min="15369" max="15369" width="14" style="14" customWidth="1"/>
    <col min="15370" max="15370" width="14.33203125" style="14" customWidth="1"/>
    <col min="15371" max="15371" width="15.88671875" style="14" customWidth="1"/>
    <col min="15372" max="15610" width="9.109375" style="14"/>
    <col min="15611" max="15611" width="6" style="14" customWidth="1"/>
    <col min="15612" max="15612" width="15.109375" style="14" customWidth="1"/>
    <col min="15613" max="15613" width="37.109375" style="14" customWidth="1"/>
    <col min="15614" max="15614" width="31" style="14" customWidth="1"/>
    <col min="15615" max="15615" width="4.6640625" style="14" customWidth="1"/>
    <col min="15616" max="15616" width="5.88671875" style="14" customWidth="1"/>
    <col min="15617" max="15617" width="4.5546875" style="14" customWidth="1"/>
    <col min="15618" max="15618" width="5.5546875" style="14" customWidth="1"/>
    <col min="15619" max="15619" width="15.109375" style="14" customWidth="1"/>
    <col min="15620" max="15620" width="15" style="14" customWidth="1"/>
    <col min="15621" max="15621" width="14.44140625" style="14" customWidth="1"/>
    <col min="15622" max="15622" width="14.5546875" style="14" customWidth="1"/>
    <col min="15623" max="15623" width="14" style="14" customWidth="1"/>
    <col min="15624" max="15624" width="14.109375" style="14" customWidth="1"/>
    <col min="15625" max="15625" width="14" style="14" customWidth="1"/>
    <col min="15626" max="15626" width="14.33203125" style="14" customWidth="1"/>
    <col min="15627" max="15627" width="15.88671875" style="14" customWidth="1"/>
    <col min="15628" max="15866" width="9.109375" style="14"/>
    <col min="15867" max="15867" width="6" style="14" customWidth="1"/>
    <col min="15868" max="15868" width="15.109375" style="14" customWidth="1"/>
    <col min="15869" max="15869" width="37.109375" style="14" customWidth="1"/>
    <col min="15870" max="15870" width="31" style="14" customWidth="1"/>
    <col min="15871" max="15871" width="4.6640625" style="14" customWidth="1"/>
    <col min="15872" max="15872" width="5.88671875" style="14" customWidth="1"/>
    <col min="15873" max="15873" width="4.5546875" style="14" customWidth="1"/>
    <col min="15874" max="15874" width="5.5546875" style="14" customWidth="1"/>
    <col min="15875" max="15875" width="15.109375" style="14" customWidth="1"/>
    <col min="15876" max="15876" width="15" style="14" customWidth="1"/>
    <col min="15877" max="15877" width="14.44140625" style="14" customWidth="1"/>
    <col min="15878" max="15878" width="14.5546875" style="14" customWidth="1"/>
    <col min="15879" max="15879" width="14" style="14" customWidth="1"/>
    <col min="15880" max="15880" width="14.109375" style="14" customWidth="1"/>
    <col min="15881" max="15881" width="14" style="14" customWidth="1"/>
    <col min="15882" max="15882" width="14.33203125" style="14" customWidth="1"/>
    <col min="15883" max="15883" width="15.88671875" style="14" customWidth="1"/>
    <col min="15884" max="16122" width="9.109375" style="14"/>
    <col min="16123" max="16123" width="6" style="14" customWidth="1"/>
    <col min="16124" max="16124" width="15.109375" style="14" customWidth="1"/>
    <col min="16125" max="16125" width="37.109375" style="14" customWidth="1"/>
    <col min="16126" max="16126" width="31" style="14" customWidth="1"/>
    <col min="16127" max="16127" width="4.6640625" style="14" customWidth="1"/>
    <col min="16128" max="16128" width="5.88671875" style="14" customWidth="1"/>
    <col min="16129" max="16129" width="4.5546875" style="14" customWidth="1"/>
    <col min="16130" max="16130" width="5.5546875" style="14" customWidth="1"/>
    <col min="16131" max="16131" width="15.109375" style="14" customWidth="1"/>
    <col min="16132" max="16132" width="15" style="14" customWidth="1"/>
    <col min="16133" max="16133" width="14.44140625" style="14" customWidth="1"/>
    <col min="16134" max="16134" width="14.5546875" style="14" customWidth="1"/>
    <col min="16135" max="16135" width="14" style="14" customWidth="1"/>
    <col min="16136" max="16136" width="14.109375" style="14" customWidth="1"/>
    <col min="16137" max="16137" width="14" style="14" customWidth="1"/>
    <col min="16138" max="16138" width="14.33203125" style="14" customWidth="1"/>
    <col min="16139" max="16139" width="15.88671875" style="14" customWidth="1"/>
    <col min="16140" max="16384" width="9.109375" style="14"/>
  </cols>
  <sheetData>
    <row r="1" spans="1:12" ht="22.5" customHeight="1" x14ac:dyDescent="0.3">
      <c r="G1" s="15"/>
      <c r="H1" s="81"/>
      <c r="I1" s="81"/>
      <c r="J1" s="81" t="s">
        <v>41</v>
      </c>
      <c r="K1" s="81"/>
    </row>
    <row r="2" spans="1:12" ht="18" x14ac:dyDescent="0.3">
      <c r="D2" s="15"/>
      <c r="E2" s="15"/>
      <c r="G2" s="15"/>
      <c r="H2" s="81"/>
      <c r="I2" s="81"/>
      <c r="J2" s="81" t="s">
        <v>42</v>
      </c>
      <c r="K2" s="81"/>
    </row>
    <row r="3" spans="1:12" ht="21.75" customHeight="1" x14ac:dyDescent="0.3">
      <c r="B3" s="86" t="s">
        <v>61</v>
      </c>
      <c r="C3" s="86"/>
      <c r="D3" s="86"/>
      <c r="E3" s="86"/>
      <c r="F3" s="86"/>
      <c r="G3" s="86"/>
      <c r="H3" s="86"/>
      <c r="I3" s="86"/>
    </row>
    <row r="4" spans="1:12" x14ac:dyDescent="0.3">
      <c r="K4" s="14" t="s">
        <v>43</v>
      </c>
    </row>
    <row r="5" spans="1:12" ht="30.75" customHeight="1" x14ac:dyDescent="0.3">
      <c r="A5" s="82"/>
      <c r="B5" s="64" t="s">
        <v>44</v>
      </c>
      <c r="C5" s="83" t="s">
        <v>45</v>
      </c>
      <c r="D5" s="83" t="s">
        <v>46</v>
      </c>
      <c r="E5" s="84"/>
      <c r="F5" s="84"/>
      <c r="G5" s="84"/>
      <c r="H5" s="84"/>
      <c r="I5" s="84"/>
      <c r="J5" s="84"/>
      <c r="K5" s="85"/>
    </row>
    <row r="6" spans="1:12" ht="41.25" customHeight="1" x14ac:dyDescent="0.3">
      <c r="A6" s="82"/>
      <c r="B6" s="64"/>
      <c r="C6" s="83"/>
      <c r="D6" s="27" t="s">
        <v>47</v>
      </c>
      <c r="E6" s="28">
        <v>2019</v>
      </c>
      <c r="F6" s="28">
        <v>2020</v>
      </c>
      <c r="G6" s="28">
        <v>2021</v>
      </c>
      <c r="H6" s="28">
        <v>2022</v>
      </c>
      <c r="I6" s="28">
        <v>2023</v>
      </c>
      <c r="J6" s="28">
        <v>2024</v>
      </c>
      <c r="K6" s="28">
        <v>2025</v>
      </c>
    </row>
    <row r="7" spans="1:12" ht="16.2" thickBot="1" x14ac:dyDescent="0.35">
      <c r="A7" s="29"/>
      <c r="B7" s="30">
        <v>2</v>
      </c>
      <c r="C7" s="31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8</v>
      </c>
      <c r="K7" s="28">
        <v>9</v>
      </c>
    </row>
    <row r="8" spans="1:12" x14ac:dyDescent="0.3">
      <c r="A8" s="58"/>
      <c r="B8" s="62" t="s">
        <v>141</v>
      </c>
      <c r="C8" s="32" t="s">
        <v>48</v>
      </c>
      <c r="D8" s="33">
        <f>SUM(D9:D13)</f>
        <v>1103771648.6600001</v>
      </c>
      <c r="E8" s="34">
        <f t="shared" ref="E8:I8" si="0">SUM(E9:E13)</f>
        <v>101218075.98</v>
      </c>
      <c r="F8" s="34">
        <f t="shared" si="0"/>
        <v>240830228.69</v>
      </c>
      <c r="G8" s="34">
        <f t="shared" si="0"/>
        <v>172924241.99000001</v>
      </c>
      <c r="H8" s="34">
        <f>SUM(H9:H13)</f>
        <v>207745412.66999999</v>
      </c>
      <c r="I8" s="34">
        <f t="shared" si="0"/>
        <v>177584299.24000001</v>
      </c>
      <c r="J8" s="34">
        <f t="shared" ref="J8:K8" si="1">SUM(J9:J13)</f>
        <v>84699181.269999996</v>
      </c>
      <c r="K8" s="34">
        <f t="shared" si="1"/>
        <v>118770208.81999999</v>
      </c>
    </row>
    <row r="9" spans="1:12" ht="25.5" customHeight="1" x14ac:dyDescent="0.3">
      <c r="A9" s="60"/>
      <c r="B9" s="64"/>
      <c r="C9" s="35" t="s">
        <v>56</v>
      </c>
      <c r="D9" s="33">
        <f t="shared" ref="D9:D72" si="2">SUM(E9:K9)</f>
        <v>655292.05000000005</v>
      </c>
      <c r="E9" s="36">
        <f>E15+E33+E159+E219+E261+E129+E315</f>
        <v>655292.05000000005</v>
      </c>
      <c r="F9" s="36">
        <f t="shared" ref="E9:H13" si="3">F15+F33+F159+F219+F261+F129+F315</f>
        <v>0</v>
      </c>
      <c r="G9" s="36">
        <f t="shared" si="3"/>
        <v>0</v>
      </c>
      <c r="H9" s="36">
        <f t="shared" si="3"/>
        <v>0</v>
      </c>
      <c r="I9" s="36">
        <f t="shared" ref="I9:K13" si="4">I15+I33+I159+I219+I261+I129+I315+I491+I377</f>
        <v>0</v>
      </c>
      <c r="J9" s="36">
        <f t="shared" si="4"/>
        <v>0</v>
      </c>
      <c r="K9" s="36">
        <f t="shared" si="4"/>
        <v>0</v>
      </c>
    </row>
    <row r="10" spans="1:12" ht="52.8" x14ac:dyDescent="0.3">
      <c r="A10" s="60"/>
      <c r="B10" s="64"/>
      <c r="C10" s="35" t="s">
        <v>55</v>
      </c>
      <c r="D10" s="33">
        <f t="shared" si="2"/>
        <v>437842772.38999999</v>
      </c>
      <c r="E10" s="36">
        <f t="shared" si="3"/>
        <v>32501963.870000001</v>
      </c>
      <c r="F10" s="36">
        <f t="shared" si="3"/>
        <v>44152363.660000004</v>
      </c>
      <c r="G10" s="36">
        <f t="shared" si="3"/>
        <v>61972688.480000004</v>
      </c>
      <c r="H10" s="36">
        <f t="shared" si="3"/>
        <v>110503678.41</v>
      </c>
      <c r="I10" s="36">
        <f t="shared" si="4"/>
        <v>124827437.97</v>
      </c>
      <c r="J10" s="36">
        <f t="shared" si="4"/>
        <v>31942320</v>
      </c>
      <c r="K10" s="36">
        <f t="shared" si="4"/>
        <v>31942320</v>
      </c>
      <c r="L10" s="15"/>
    </row>
    <row r="11" spans="1:12" ht="32.4" customHeight="1" x14ac:dyDescent="0.3">
      <c r="A11" s="60"/>
      <c r="B11" s="64"/>
      <c r="C11" s="35" t="s">
        <v>57</v>
      </c>
      <c r="D11" s="33">
        <f t="shared" si="2"/>
        <v>665273584.22000003</v>
      </c>
      <c r="E11" s="36">
        <f t="shared" si="3"/>
        <v>68060820.060000002</v>
      </c>
      <c r="F11" s="36">
        <f t="shared" si="3"/>
        <v>196677865.03</v>
      </c>
      <c r="G11" s="36">
        <f t="shared" si="3"/>
        <v>110951553.51000001</v>
      </c>
      <c r="H11" s="36">
        <f>H17+H35+H161+H221+H263+H131+H317</f>
        <v>97241734.25999999</v>
      </c>
      <c r="I11" s="36">
        <f t="shared" si="4"/>
        <v>52756861.269999996</v>
      </c>
      <c r="J11" s="36">
        <f t="shared" si="4"/>
        <v>52756861.269999996</v>
      </c>
      <c r="K11" s="36">
        <f t="shared" si="4"/>
        <v>86827888.819999993</v>
      </c>
      <c r="L11" s="15"/>
    </row>
    <row r="12" spans="1:12" ht="26.4" x14ac:dyDescent="0.3">
      <c r="A12" s="60"/>
      <c r="B12" s="64"/>
      <c r="C12" s="35" t="s">
        <v>58</v>
      </c>
      <c r="D12" s="33">
        <f t="shared" si="2"/>
        <v>0</v>
      </c>
      <c r="E12" s="36">
        <f t="shared" si="3"/>
        <v>0</v>
      </c>
      <c r="F12" s="36">
        <f t="shared" si="3"/>
        <v>0</v>
      </c>
      <c r="G12" s="36">
        <f t="shared" si="3"/>
        <v>0</v>
      </c>
      <c r="H12" s="36">
        <f t="shared" si="3"/>
        <v>0</v>
      </c>
      <c r="I12" s="36">
        <f t="shared" si="4"/>
        <v>0</v>
      </c>
      <c r="J12" s="36">
        <f t="shared" si="4"/>
        <v>0</v>
      </c>
      <c r="K12" s="36">
        <f t="shared" si="4"/>
        <v>0</v>
      </c>
    </row>
    <row r="13" spans="1:12" ht="33.6" customHeight="1" thickBot="1" x14ac:dyDescent="0.35">
      <c r="A13" s="61"/>
      <c r="B13" s="65"/>
      <c r="C13" s="37" t="s">
        <v>59</v>
      </c>
      <c r="D13" s="33">
        <f t="shared" si="2"/>
        <v>0</v>
      </c>
      <c r="E13" s="36">
        <f t="shared" si="3"/>
        <v>0</v>
      </c>
      <c r="F13" s="36">
        <f t="shared" si="3"/>
        <v>0</v>
      </c>
      <c r="G13" s="36">
        <f t="shared" si="3"/>
        <v>0</v>
      </c>
      <c r="H13" s="36">
        <f t="shared" si="3"/>
        <v>0</v>
      </c>
      <c r="I13" s="36">
        <f t="shared" si="4"/>
        <v>0</v>
      </c>
      <c r="J13" s="36">
        <f t="shared" si="4"/>
        <v>0</v>
      </c>
      <c r="K13" s="36">
        <f t="shared" si="4"/>
        <v>0</v>
      </c>
    </row>
    <row r="14" spans="1:12" ht="15.75" customHeight="1" x14ac:dyDescent="0.3">
      <c r="A14" s="58">
        <v>1</v>
      </c>
      <c r="B14" s="62" t="s">
        <v>142</v>
      </c>
      <c r="C14" s="32" t="s">
        <v>48</v>
      </c>
      <c r="D14" s="33">
        <f t="shared" si="2"/>
        <v>55202879.370000005</v>
      </c>
      <c r="E14" s="36">
        <f t="shared" ref="E14:K14" si="5">SUM(E15:E19)</f>
        <v>15109073.66</v>
      </c>
      <c r="F14" s="36">
        <f t="shared" si="5"/>
        <v>13022653.82</v>
      </c>
      <c r="G14" s="36">
        <f t="shared" si="5"/>
        <v>14451739.810000002</v>
      </c>
      <c r="H14" s="36">
        <f t="shared" si="5"/>
        <v>12619412.08</v>
      </c>
      <c r="I14" s="36">
        <f t="shared" si="5"/>
        <v>0</v>
      </c>
      <c r="J14" s="36">
        <f t="shared" si="5"/>
        <v>0</v>
      </c>
      <c r="K14" s="36">
        <f t="shared" si="5"/>
        <v>0</v>
      </c>
    </row>
    <row r="15" spans="1:12" x14ac:dyDescent="0.3">
      <c r="A15" s="59"/>
      <c r="B15" s="63"/>
      <c r="C15" s="35" t="s">
        <v>0</v>
      </c>
      <c r="D15" s="33">
        <f t="shared" si="2"/>
        <v>0</v>
      </c>
      <c r="E15" s="36">
        <f>E21+E27</f>
        <v>0</v>
      </c>
      <c r="F15" s="36">
        <f t="shared" ref="F15:H15" si="6">F21+F27</f>
        <v>0</v>
      </c>
      <c r="G15" s="36">
        <f t="shared" si="6"/>
        <v>0</v>
      </c>
      <c r="H15" s="36">
        <f t="shared" si="6"/>
        <v>0</v>
      </c>
      <c r="I15" s="36">
        <f>I21+I27</f>
        <v>0</v>
      </c>
      <c r="J15" s="36">
        <f t="shared" ref="J15:K15" si="7">J21+J27</f>
        <v>0</v>
      </c>
      <c r="K15" s="36">
        <f t="shared" si="7"/>
        <v>0</v>
      </c>
    </row>
    <row r="16" spans="1:12" x14ac:dyDescent="0.3">
      <c r="A16" s="60"/>
      <c r="B16" s="64"/>
      <c r="C16" s="35" t="s">
        <v>60</v>
      </c>
      <c r="D16" s="33">
        <f t="shared" si="2"/>
        <v>43196918.870000005</v>
      </c>
      <c r="E16" s="36">
        <f t="shared" ref="E16:H19" si="8">E22+E28</f>
        <v>10473900</v>
      </c>
      <c r="F16" s="36">
        <f t="shared" si="8"/>
        <v>9977037.9499999993</v>
      </c>
      <c r="G16" s="36">
        <f t="shared" si="8"/>
        <v>11517438.030000001</v>
      </c>
      <c r="H16" s="36">
        <f t="shared" si="8"/>
        <v>11228542.890000001</v>
      </c>
      <c r="I16" s="36">
        <f t="shared" ref="I16:K19" si="9">I22+I28</f>
        <v>0</v>
      </c>
      <c r="J16" s="36">
        <f t="shared" si="9"/>
        <v>0</v>
      </c>
      <c r="K16" s="36">
        <f t="shared" si="9"/>
        <v>0</v>
      </c>
    </row>
    <row r="17" spans="1:11" x14ac:dyDescent="0.3">
      <c r="A17" s="60"/>
      <c r="B17" s="64"/>
      <c r="C17" s="35" t="s">
        <v>52</v>
      </c>
      <c r="D17" s="33">
        <f t="shared" si="2"/>
        <v>12005960.5</v>
      </c>
      <c r="E17" s="36">
        <f t="shared" si="8"/>
        <v>4635173.66</v>
      </c>
      <c r="F17" s="36">
        <f t="shared" si="8"/>
        <v>3045615.87</v>
      </c>
      <c r="G17" s="36">
        <f t="shared" si="8"/>
        <v>2934301.7800000003</v>
      </c>
      <c r="H17" s="36">
        <f t="shared" si="8"/>
        <v>1390869.19</v>
      </c>
      <c r="I17" s="36">
        <f t="shared" si="9"/>
        <v>0</v>
      </c>
      <c r="J17" s="36">
        <f t="shared" si="9"/>
        <v>0</v>
      </c>
      <c r="K17" s="36">
        <f t="shared" si="9"/>
        <v>0</v>
      </c>
    </row>
    <row r="18" spans="1:11" x14ac:dyDescent="0.3">
      <c r="A18" s="60"/>
      <c r="B18" s="64"/>
      <c r="C18" s="35" t="s">
        <v>53</v>
      </c>
      <c r="D18" s="33">
        <f t="shared" si="2"/>
        <v>0</v>
      </c>
      <c r="E18" s="36">
        <f t="shared" si="8"/>
        <v>0</v>
      </c>
      <c r="F18" s="36">
        <f t="shared" si="8"/>
        <v>0</v>
      </c>
      <c r="G18" s="36">
        <f t="shared" si="8"/>
        <v>0</v>
      </c>
      <c r="H18" s="36">
        <f t="shared" si="8"/>
        <v>0</v>
      </c>
      <c r="I18" s="36">
        <f t="shared" si="9"/>
        <v>0</v>
      </c>
      <c r="J18" s="36">
        <f t="shared" si="9"/>
        <v>0</v>
      </c>
      <c r="K18" s="36">
        <f t="shared" si="9"/>
        <v>0</v>
      </c>
    </row>
    <row r="19" spans="1:11" ht="16.2" thickBot="1" x14ac:dyDescent="0.35">
      <c r="A19" s="61"/>
      <c r="B19" s="65"/>
      <c r="C19" s="37" t="s">
        <v>54</v>
      </c>
      <c r="D19" s="33">
        <f t="shared" si="2"/>
        <v>0</v>
      </c>
      <c r="E19" s="36">
        <f t="shared" si="8"/>
        <v>0</v>
      </c>
      <c r="F19" s="36">
        <f t="shared" si="8"/>
        <v>0</v>
      </c>
      <c r="G19" s="36">
        <f t="shared" si="8"/>
        <v>0</v>
      </c>
      <c r="H19" s="36">
        <f t="shared" si="8"/>
        <v>0</v>
      </c>
      <c r="I19" s="36">
        <f t="shared" si="9"/>
        <v>0</v>
      </c>
      <c r="J19" s="36">
        <f t="shared" si="9"/>
        <v>0</v>
      </c>
      <c r="K19" s="36">
        <f t="shared" si="9"/>
        <v>0</v>
      </c>
    </row>
    <row r="20" spans="1:11" x14ac:dyDescent="0.3">
      <c r="A20" s="58" t="s">
        <v>120</v>
      </c>
      <c r="B20" s="62" t="s">
        <v>49</v>
      </c>
      <c r="C20" s="32" t="s">
        <v>48</v>
      </c>
      <c r="D20" s="33">
        <f t="shared" si="2"/>
        <v>32456898.450000003</v>
      </c>
      <c r="E20" s="36">
        <f t="shared" ref="E20:K20" si="10">SUM(E21:E25)</f>
        <v>15109073.66</v>
      </c>
      <c r="F20" s="36">
        <f t="shared" si="10"/>
        <v>13022653.82</v>
      </c>
      <c r="G20" s="36">
        <f t="shared" si="10"/>
        <v>2934301.7800000003</v>
      </c>
      <c r="H20" s="36">
        <f t="shared" si="10"/>
        <v>1390869.19</v>
      </c>
      <c r="I20" s="36">
        <f t="shared" si="10"/>
        <v>0</v>
      </c>
      <c r="J20" s="36">
        <f t="shared" si="10"/>
        <v>0</v>
      </c>
      <c r="K20" s="36">
        <f t="shared" si="10"/>
        <v>0</v>
      </c>
    </row>
    <row r="21" spans="1:11" x14ac:dyDescent="0.3">
      <c r="A21" s="59"/>
      <c r="B21" s="63"/>
      <c r="C21" s="35" t="s">
        <v>0</v>
      </c>
      <c r="D21" s="33">
        <f t="shared" si="2"/>
        <v>0</v>
      </c>
      <c r="E21" s="36">
        <v>0</v>
      </c>
      <c r="F21" s="36">
        <v>0</v>
      </c>
      <c r="G21" s="36">
        <v>0</v>
      </c>
      <c r="H21" s="36">
        <v>0</v>
      </c>
      <c r="I21" s="36">
        <f>I27+I33</f>
        <v>0</v>
      </c>
      <c r="J21" s="36">
        <f t="shared" ref="J21:K21" si="11">J27+J33</f>
        <v>0</v>
      </c>
      <c r="K21" s="36">
        <f t="shared" si="11"/>
        <v>0</v>
      </c>
    </row>
    <row r="22" spans="1:11" x14ac:dyDescent="0.3">
      <c r="A22" s="60"/>
      <c r="B22" s="64"/>
      <c r="C22" s="35" t="s">
        <v>60</v>
      </c>
      <c r="D22" s="33">
        <f t="shared" si="2"/>
        <v>20450937.949999999</v>
      </c>
      <c r="E22" s="36">
        <v>10473900</v>
      </c>
      <c r="F22" s="36">
        <v>9977037.9499999993</v>
      </c>
      <c r="G22" s="36">
        <v>0</v>
      </c>
      <c r="H22" s="36">
        <v>0</v>
      </c>
      <c r="I22" s="36">
        <f t="shared" ref="I22:K22" si="12">I28+I34</f>
        <v>0</v>
      </c>
      <c r="J22" s="36">
        <f t="shared" si="12"/>
        <v>0</v>
      </c>
      <c r="K22" s="36">
        <f t="shared" si="12"/>
        <v>0</v>
      </c>
    </row>
    <row r="23" spans="1:11" x14ac:dyDescent="0.3">
      <c r="A23" s="60"/>
      <c r="B23" s="64"/>
      <c r="C23" s="35" t="s">
        <v>52</v>
      </c>
      <c r="D23" s="33">
        <f t="shared" si="2"/>
        <v>12005960.5</v>
      </c>
      <c r="E23" s="36">
        <v>4635173.66</v>
      </c>
      <c r="F23" s="36">
        <v>3045615.87</v>
      </c>
      <c r="G23" s="36">
        <v>2934301.7800000003</v>
      </c>
      <c r="H23" s="36">
        <v>1390869.19</v>
      </c>
      <c r="I23" s="36">
        <f t="shared" ref="I23:K23" si="13">I29+I35</f>
        <v>0</v>
      </c>
      <c r="J23" s="36">
        <f t="shared" si="13"/>
        <v>0</v>
      </c>
      <c r="K23" s="36">
        <f t="shared" si="13"/>
        <v>0</v>
      </c>
    </row>
    <row r="24" spans="1:11" x14ac:dyDescent="0.3">
      <c r="A24" s="60"/>
      <c r="B24" s="64"/>
      <c r="C24" s="35" t="s">
        <v>53</v>
      </c>
      <c r="D24" s="33">
        <f t="shared" si="2"/>
        <v>0</v>
      </c>
      <c r="E24" s="36">
        <v>0</v>
      </c>
      <c r="F24" s="36">
        <v>0</v>
      </c>
      <c r="G24" s="36">
        <v>0</v>
      </c>
      <c r="H24" s="36">
        <v>0</v>
      </c>
      <c r="I24" s="36">
        <f t="shared" ref="I24:K24" si="14">I30+I36</f>
        <v>0</v>
      </c>
      <c r="J24" s="36">
        <f t="shared" si="14"/>
        <v>0</v>
      </c>
      <c r="K24" s="36">
        <f t="shared" si="14"/>
        <v>0</v>
      </c>
    </row>
    <row r="25" spans="1:11" ht="16.2" thickBot="1" x14ac:dyDescent="0.35">
      <c r="A25" s="61"/>
      <c r="B25" s="65"/>
      <c r="C25" s="37" t="s">
        <v>54</v>
      </c>
      <c r="D25" s="33">
        <f t="shared" si="2"/>
        <v>0</v>
      </c>
      <c r="E25" s="36">
        <v>0</v>
      </c>
      <c r="F25" s="36">
        <v>0</v>
      </c>
      <c r="G25" s="36">
        <v>0</v>
      </c>
      <c r="H25" s="36">
        <v>0</v>
      </c>
      <c r="I25" s="36">
        <f t="shared" ref="I25:K25" si="15">I31+I37</f>
        <v>0</v>
      </c>
      <c r="J25" s="36">
        <f t="shared" si="15"/>
        <v>0</v>
      </c>
      <c r="K25" s="36">
        <f t="shared" si="15"/>
        <v>0</v>
      </c>
    </row>
    <row r="26" spans="1:11" ht="18" customHeight="1" x14ac:dyDescent="0.3">
      <c r="A26" s="58" t="s">
        <v>121</v>
      </c>
      <c r="B26" s="62" t="s">
        <v>96</v>
      </c>
      <c r="C26" s="32" t="s">
        <v>48</v>
      </c>
      <c r="D26" s="33">
        <f t="shared" si="2"/>
        <v>22745980.920000002</v>
      </c>
      <c r="E26" s="36">
        <f t="shared" ref="E26:K26" si="16">SUM(E27:E31)</f>
        <v>0</v>
      </c>
      <c r="F26" s="36">
        <f t="shared" si="16"/>
        <v>0</v>
      </c>
      <c r="G26" s="36">
        <f t="shared" si="16"/>
        <v>11517438.030000001</v>
      </c>
      <c r="H26" s="36">
        <f t="shared" si="16"/>
        <v>11228542.890000001</v>
      </c>
      <c r="I26" s="36">
        <f t="shared" si="16"/>
        <v>0</v>
      </c>
      <c r="J26" s="36">
        <f t="shared" si="16"/>
        <v>0</v>
      </c>
      <c r="K26" s="36">
        <f t="shared" si="16"/>
        <v>0</v>
      </c>
    </row>
    <row r="27" spans="1:11" ht="18" customHeight="1" x14ac:dyDescent="0.3">
      <c r="A27" s="59"/>
      <c r="B27" s="63"/>
      <c r="C27" s="35" t="s">
        <v>0</v>
      </c>
      <c r="D27" s="33">
        <f t="shared" si="2"/>
        <v>0</v>
      </c>
      <c r="E27" s="36">
        <v>0</v>
      </c>
      <c r="F27" s="36">
        <v>0</v>
      </c>
      <c r="G27" s="36">
        <v>0</v>
      </c>
      <c r="H27" s="36">
        <v>0</v>
      </c>
      <c r="I27" s="36">
        <f>I33+I39</f>
        <v>0</v>
      </c>
      <c r="J27" s="36">
        <f t="shared" ref="J27:K27" si="17">J33+J39</f>
        <v>0</v>
      </c>
      <c r="K27" s="36">
        <f t="shared" si="17"/>
        <v>0</v>
      </c>
    </row>
    <row r="28" spans="1:11" ht="17.25" customHeight="1" x14ac:dyDescent="0.3">
      <c r="A28" s="60"/>
      <c r="B28" s="64"/>
      <c r="C28" s="35" t="s">
        <v>60</v>
      </c>
      <c r="D28" s="33">
        <f t="shared" si="2"/>
        <v>22745980.920000002</v>
      </c>
      <c r="E28" s="36">
        <v>0</v>
      </c>
      <c r="F28" s="36">
        <v>0</v>
      </c>
      <c r="G28" s="36">
        <f>11000968.23+516469.8</f>
        <v>11517438.030000001</v>
      </c>
      <c r="H28" s="36">
        <v>11228542.890000001</v>
      </c>
      <c r="I28" s="36">
        <f t="shared" ref="I28:K28" si="18">I34+I40</f>
        <v>0</v>
      </c>
      <c r="J28" s="36">
        <f t="shared" si="18"/>
        <v>0</v>
      </c>
      <c r="K28" s="36">
        <f t="shared" si="18"/>
        <v>0</v>
      </c>
    </row>
    <row r="29" spans="1:11" ht="17.25" customHeight="1" x14ac:dyDescent="0.3">
      <c r="A29" s="60"/>
      <c r="B29" s="64"/>
      <c r="C29" s="35" t="s">
        <v>52</v>
      </c>
      <c r="D29" s="33">
        <f t="shared" si="2"/>
        <v>0</v>
      </c>
      <c r="E29" s="36">
        <v>0</v>
      </c>
      <c r="F29" s="36">
        <v>0</v>
      </c>
      <c r="G29" s="36">
        <v>0</v>
      </c>
      <c r="H29" s="36">
        <v>0</v>
      </c>
      <c r="I29" s="36">
        <f t="shared" ref="I29:K29" si="19">I35+I41</f>
        <v>0</v>
      </c>
      <c r="J29" s="36">
        <f t="shared" si="19"/>
        <v>0</v>
      </c>
      <c r="K29" s="36">
        <f t="shared" si="19"/>
        <v>0</v>
      </c>
    </row>
    <row r="30" spans="1:11" ht="17.25" customHeight="1" x14ac:dyDescent="0.3">
      <c r="A30" s="60"/>
      <c r="B30" s="64"/>
      <c r="C30" s="35" t="s">
        <v>53</v>
      </c>
      <c r="D30" s="33">
        <f t="shared" si="2"/>
        <v>0</v>
      </c>
      <c r="E30" s="36">
        <v>0</v>
      </c>
      <c r="F30" s="36">
        <v>0</v>
      </c>
      <c r="G30" s="36">
        <v>0</v>
      </c>
      <c r="H30" s="36">
        <v>0</v>
      </c>
      <c r="I30" s="36">
        <f t="shared" ref="I30:K30" si="20">I36+I42</f>
        <v>0</v>
      </c>
      <c r="J30" s="36">
        <f t="shared" si="20"/>
        <v>0</v>
      </c>
      <c r="K30" s="36">
        <f t="shared" si="20"/>
        <v>0</v>
      </c>
    </row>
    <row r="31" spans="1:11" ht="19.5" customHeight="1" thickBot="1" x14ac:dyDescent="0.35">
      <c r="A31" s="61"/>
      <c r="B31" s="65"/>
      <c r="C31" s="37" t="s">
        <v>54</v>
      </c>
      <c r="D31" s="33">
        <f t="shared" si="2"/>
        <v>0</v>
      </c>
      <c r="E31" s="36">
        <v>0</v>
      </c>
      <c r="F31" s="36">
        <v>0</v>
      </c>
      <c r="G31" s="36">
        <v>0</v>
      </c>
      <c r="H31" s="36">
        <v>0</v>
      </c>
      <c r="I31" s="36">
        <f t="shared" ref="I31:K31" si="21">I37+I43</f>
        <v>0</v>
      </c>
      <c r="J31" s="36">
        <f t="shared" si="21"/>
        <v>0</v>
      </c>
      <c r="K31" s="36">
        <f t="shared" si="21"/>
        <v>0</v>
      </c>
    </row>
    <row r="32" spans="1:11" x14ac:dyDescent="0.3">
      <c r="A32" s="58">
        <v>2</v>
      </c>
      <c r="B32" s="62" t="s">
        <v>143</v>
      </c>
      <c r="C32" s="32" t="s">
        <v>48</v>
      </c>
      <c r="D32" s="33">
        <f t="shared" si="2"/>
        <v>263066492.01000002</v>
      </c>
      <c r="E32" s="36">
        <f t="shared" ref="E32:K32" si="22">SUM(E33:E37)</f>
        <v>63800347.359999999</v>
      </c>
      <c r="F32" s="36">
        <f t="shared" si="22"/>
        <v>114585532</v>
      </c>
      <c r="G32" s="36">
        <f t="shared" si="22"/>
        <v>84680612.650000006</v>
      </c>
      <c r="H32" s="36">
        <f t="shared" si="22"/>
        <v>0</v>
      </c>
      <c r="I32" s="36">
        <f t="shared" si="22"/>
        <v>0</v>
      </c>
      <c r="J32" s="36">
        <f t="shared" si="22"/>
        <v>0</v>
      </c>
      <c r="K32" s="36">
        <f t="shared" si="22"/>
        <v>0</v>
      </c>
    </row>
    <row r="33" spans="1:11" x14ac:dyDescent="0.3">
      <c r="A33" s="59"/>
      <c r="B33" s="63"/>
      <c r="C33" s="35" t="s">
        <v>0</v>
      </c>
      <c r="D33" s="33">
        <f t="shared" si="2"/>
        <v>0</v>
      </c>
      <c r="E33" s="36">
        <f t="shared" ref="E33:I37" si="23">E39+E63+E93+E111</f>
        <v>0</v>
      </c>
      <c r="F33" s="36">
        <f t="shared" si="23"/>
        <v>0</v>
      </c>
      <c r="G33" s="36">
        <f t="shared" si="23"/>
        <v>0</v>
      </c>
      <c r="H33" s="36">
        <f t="shared" si="23"/>
        <v>0</v>
      </c>
      <c r="I33" s="36">
        <f t="shared" si="23"/>
        <v>0</v>
      </c>
      <c r="J33" s="36">
        <f t="shared" ref="J33:K33" si="24">J39+J63+J93+J111</f>
        <v>0</v>
      </c>
      <c r="K33" s="36">
        <f t="shared" si="24"/>
        <v>0</v>
      </c>
    </row>
    <row r="34" spans="1:11" x14ac:dyDescent="0.3">
      <c r="A34" s="60"/>
      <c r="B34" s="64"/>
      <c r="C34" s="35" t="s">
        <v>60</v>
      </c>
      <c r="D34" s="33">
        <f t="shared" si="2"/>
        <v>30750003</v>
      </c>
      <c r="E34" s="36">
        <f t="shared" si="23"/>
        <v>15583021</v>
      </c>
      <c r="F34" s="36">
        <f t="shared" si="23"/>
        <v>15166982</v>
      </c>
      <c r="G34" s="36">
        <f t="shared" si="23"/>
        <v>0</v>
      </c>
      <c r="H34" s="36">
        <f t="shared" si="23"/>
        <v>0</v>
      </c>
      <c r="I34" s="36">
        <f t="shared" si="23"/>
        <v>0</v>
      </c>
      <c r="J34" s="36">
        <f t="shared" ref="J34:K34" si="25">J40+J64+J94+J112</f>
        <v>0</v>
      </c>
      <c r="K34" s="36">
        <f t="shared" si="25"/>
        <v>0</v>
      </c>
    </row>
    <row r="35" spans="1:11" x14ac:dyDescent="0.3">
      <c r="A35" s="60"/>
      <c r="B35" s="64"/>
      <c r="C35" s="35" t="s">
        <v>52</v>
      </c>
      <c r="D35" s="33">
        <f t="shared" si="2"/>
        <v>232316489.01000002</v>
      </c>
      <c r="E35" s="36">
        <f t="shared" si="23"/>
        <v>48217326.359999999</v>
      </c>
      <c r="F35" s="36">
        <f t="shared" si="23"/>
        <v>99418550</v>
      </c>
      <c r="G35" s="36">
        <f t="shared" si="23"/>
        <v>84680612.650000006</v>
      </c>
      <c r="H35" s="36">
        <f t="shared" si="23"/>
        <v>0</v>
      </c>
      <c r="I35" s="36">
        <f t="shared" si="23"/>
        <v>0</v>
      </c>
      <c r="J35" s="36">
        <f>J41+J65+J95+J113</f>
        <v>0</v>
      </c>
      <c r="K35" s="36">
        <f t="shared" ref="K35" si="26">K41+K65+K95+K113</f>
        <v>0</v>
      </c>
    </row>
    <row r="36" spans="1:11" x14ac:dyDescent="0.3">
      <c r="A36" s="60"/>
      <c r="B36" s="64"/>
      <c r="C36" s="35" t="s">
        <v>53</v>
      </c>
      <c r="D36" s="33">
        <f t="shared" si="2"/>
        <v>0</v>
      </c>
      <c r="E36" s="36">
        <f t="shared" si="23"/>
        <v>0</v>
      </c>
      <c r="F36" s="36">
        <f t="shared" si="23"/>
        <v>0</v>
      </c>
      <c r="G36" s="36">
        <f t="shared" si="23"/>
        <v>0</v>
      </c>
      <c r="H36" s="36">
        <f t="shared" si="23"/>
        <v>0</v>
      </c>
      <c r="I36" s="36">
        <f t="shared" si="23"/>
        <v>0</v>
      </c>
      <c r="J36" s="36">
        <f t="shared" ref="J36:K36" si="27">J42+J66+J96+J114</f>
        <v>0</v>
      </c>
      <c r="K36" s="36">
        <f t="shared" si="27"/>
        <v>0</v>
      </c>
    </row>
    <row r="37" spans="1:11" ht="16.2" thickBot="1" x14ac:dyDescent="0.35">
      <c r="A37" s="61"/>
      <c r="B37" s="65"/>
      <c r="C37" s="37" t="s">
        <v>54</v>
      </c>
      <c r="D37" s="33">
        <f t="shared" si="2"/>
        <v>0</v>
      </c>
      <c r="E37" s="36">
        <f t="shared" si="23"/>
        <v>0</v>
      </c>
      <c r="F37" s="36">
        <f t="shared" si="23"/>
        <v>0</v>
      </c>
      <c r="G37" s="36">
        <f t="shared" si="23"/>
        <v>0</v>
      </c>
      <c r="H37" s="36">
        <f t="shared" si="23"/>
        <v>0</v>
      </c>
      <c r="I37" s="36">
        <f t="shared" si="23"/>
        <v>0</v>
      </c>
      <c r="J37" s="36">
        <f t="shared" ref="J37:K37" si="28">J43+J67+J97+J115</f>
        <v>0</v>
      </c>
      <c r="K37" s="36">
        <f t="shared" si="28"/>
        <v>0</v>
      </c>
    </row>
    <row r="38" spans="1:11" x14ac:dyDescent="0.3">
      <c r="A38" s="58" t="s">
        <v>7</v>
      </c>
      <c r="B38" s="62" t="s">
        <v>144</v>
      </c>
      <c r="C38" s="32" t="s">
        <v>48</v>
      </c>
      <c r="D38" s="33">
        <f t="shared" si="2"/>
        <v>41471000</v>
      </c>
      <c r="E38" s="36">
        <f t="shared" ref="E38:K38" si="29">SUM(E39:E43)</f>
        <v>1471000</v>
      </c>
      <c r="F38" s="36">
        <f t="shared" si="29"/>
        <v>40000000</v>
      </c>
      <c r="G38" s="36">
        <f t="shared" si="29"/>
        <v>0</v>
      </c>
      <c r="H38" s="36">
        <f t="shared" si="29"/>
        <v>0</v>
      </c>
      <c r="I38" s="36">
        <f t="shared" si="29"/>
        <v>0</v>
      </c>
      <c r="J38" s="36">
        <f t="shared" si="29"/>
        <v>0</v>
      </c>
      <c r="K38" s="36">
        <f t="shared" si="29"/>
        <v>0</v>
      </c>
    </row>
    <row r="39" spans="1:11" x14ac:dyDescent="0.3">
      <c r="A39" s="59"/>
      <c r="B39" s="63"/>
      <c r="C39" s="35" t="s">
        <v>0</v>
      </c>
      <c r="D39" s="33">
        <f t="shared" si="2"/>
        <v>0</v>
      </c>
      <c r="E39" s="36">
        <f>E45+E51+E57</f>
        <v>0</v>
      </c>
      <c r="F39" s="36">
        <f t="shared" ref="F39:I39" si="30">F45+F51+F57</f>
        <v>0</v>
      </c>
      <c r="G39" s="36">
        <f t="shared" si="30"/>
        <v>0</v>
      </c>
      <c r="H39" s="36">
        <f t="shared" si="30"/>
        <v>0</v>
      </c>
      <c r="I39" s="36">
        <f t="shared" si="30"/>
        <v>0</v>
      </c>
      <c r="J39" s="36">
        <f t="shared" ref="J39:K39" si="31">J45+J51+J57</f>
        <v>0</v>
      </c>
      <c r="K39" s="36">
        <f t="shared" si="31"/>
        <v>0</v>
      </c>
    </row>
    <row r="40" spans="1:11" x14ac:dyDescent="0.3">
      <c r="A40" s="60"/>
      <c r="B40" s="64"/>
      <c r="C40" s="35" t="s">
        <v>60</v>
      </c>
      <c r="D40" s="33">
        <f t="shared" si="2"/>
        <v>0</v>
      </c>
      <c r="E40" s="36">
        <f t="shared" ref="E40:I43" si="32">E46+E52+E58</f>
        <v>0</v>
      </c>
      <c r="F40" s="36">
        <f t="shared" si="32"/>
        <v>0</v>
      </c>
      <c r="G40" s="36">
        <f t="shared" si="32"/>
        <v>0</v>
      </c>
      <c r="H40" s="36">
        <f t="shared" si="32"/>
        <v>0</v>
      </c>
      <c r="I40" s="36">
        <f t="shared" si="32"/>
        <v>0</v>
      </c>
      <c r="J40" s="36">
        <f t="shared" ref="J40:K40" si="33">J46+J52+J58</f>
        <v>0</v>
      </c>
      <c r="K40" s="36">
        <f t="shared" si="33"/>
        <v>0</v>
      </c>
    </row>
    <row r="41" spans="1:11" x14ac:dyDescent="0.3">
      <c r="A41" s="60"/>
      <c r="B41" s="64"/>
      <c r="C41" s="35" t="s">
        <v>52</v>
      </c>
      <c r="D41" s="33">
        <f t="shared" si="2"/>
        <v>41471000</v>
      </c>
      <c r="E41" s="36">
        <f t="shared" si="32"/>
        <v>1471000</v>
      </c>
      <c r="F41" s="36">
        <f t="shared" si="32"/>
        <v>40000000</v>
      </c>
      <c r="G41" s="36">
        <f t="shared" si="32"/>
        <v>0</v>
      </c>
      <c r="H41" s="36">
        <f t="shared" si="32"/>
        <v>0</v>
      </c>
      <c r="I41" s="36">
        <f t="shared" si="32"/>
        <v>0</v>
      </c>
      <c r="J41" s="36">
        <f t="shared" ref="J41:K41" si="34">J47+J53+J59</f>
        <v>0</v>
      </c>
      <c r="K41" s="36">
        <f t="shared" si="34"/>
        <v>0</v>
      </c>
    </row>
    <row r="42" spans="1:11" x14ac:dyDescent="0.3">
      <c r="A42" s="60"/>
      <c r="B42" s="64"/>
      <c r="C42" s="35" t="s">
        <v>53</v>
      </c>
      <c r="D42" s="33">
        <f t="shared" si="2"/>
        <v>0</v>
      </c>
      <c r="E42" s="36">
        <f t="shared" si="32"/>
        <v>0</v>
      </c>
      <c r="F42" s="36">
        <f t="shared" si="32"/>
        <v>0</v>
      </c>
      <c r="G42" s="36">
        <f t="shared" si="32"/>
        <v>0</v>
      </c>
      <c r="H42" s="36">
        <f t="shared" si="32"/>
        <v>0</v>
      </c>
      <c r="I42" s="36">
        <f t="shared" si="32"/>
        <v>0</v>
      </c>
      <c r="J42" s="36">
        <f t="shared" ref="J42:K42" si="35">J48+J54+J60</f>
        <v>0</v>
      </c>
      <c r="K42" s="36">
        <f t="shared" si="35"/>
        <v>0</v>
      </c>
    </row>
    <row r="43" spans="1:11" ht="16.2" thickBot="1" x14ac:dyDescent="0.35">
      <c r="A43" s="61"/>
      <c r="B43" s="65"/>
      <c r="C43" s="37" t="s">
        <v>54</v>
      </c>
      <c r="D43" s="33">
        <f t="shared" si="2"/>
        <v>0</v>
      </c>
      <c r="E43" s="36">
        <f t="shared" si="32"/>
        <v>0</v>
      </c>
      <c r="F43" s="36">
        <f t="shared" si="32"/>
        <v>0</v>
      </c>
      <c r="G43" s="36">
        <f t="shared" si="32"/>
        <v>0</v>
      </c>
      <c r="H43" s="36">
        <f t="shared" si="32"/>
        <v>0</v>
      </c>
      <c r="I43" s="36">
        <f t="shared" si="32"/>
        <v>0</v>
      </c>
      <c r="J43" s="36">
        <f t="shared" ref="J43:K43" si="36">J49+J55+J61</f>
        <v>0</v>
      </c>
      <c r="K43" s="36">
        <f t="shared" si="36"/>
        <v>0</v>
      </c>
    </row>
    <row r="44" spans="1:11" x14ac:dyDescent="0.3">
      <c r="A44" s="58" t="s">
        <v>65</v>
      </c>
      <c r="B44" s="62" t="s">
        <v>66</v>
      </c>
      <c r="C44" s="32" t="s">
        <v>48</v>
      </c>
      <c r="D44" s="33">
        <f t="shared" si="2"/>
        <v>1471000</v>
      </c>
      <c r="E44" s="36">
        <f t="shared" ref="E44:K44" si="37">SUM(E46:E49)</f>
        <v>1471000</v>
      </c>
      <c r="F44" s="36">
        <f t="shared" si="37"/>
        <v>0</v>
      </c>
      <c r="G44" s="36">
        <f t="shared" si="37"/>
        <v>0</v>
      </c>
      <c r="H44" s="36">
        <f t="shared" si="37"/>
        <v>0</v>
      </c>
      <c r="I44" s="36">
        <f t="shared" si="37"/>
        <v>0</v>
      </c>
      <c r="J44" s="36">
        <f t="shared" si="37"/>
        <v>0</v>
      </c>
      <c r="K44" s="36">
        <f t="shared" si="37"/>
        <v>0</v>
      </c>
    </row>
    <row r="45" spans="1:11" x14ac:dyDescent="0.3">
      <c r="A45" s="59"/>
      <c r="B45" s="63"/>
      <c r="C45" s="35" t="s">
        <v>0</v>
      </c>
      <c r="D45" s="33">
        <f t="shared" si="2"/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</row>
    <row r="46" spans="1:11" x14ac:dyDescent="0.3">
      <c r="A46" s="60"/>
      <c r="B46" s="64"/>
      <c r="C46" s="35" t="s">
        <v>60</v>
      </c>
      <c r="D46" s="33">
        <f t="shared" si="2"/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</row>
    <row r="47" spans="1:11" x14ac:dyDescent="0.3">
      <c r="A47" s="60"/>
      <c r="B47" s="64"/>
      <c r="C47" s="35" t="s">
        <v>52</v>
      </c>
      <c r="D47" s="33">
        <f t="shared" si="2"/>
        <v>1471000</v>
      </c>
      <c r="E47" s="36">
        <v>1471000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</row>
    <row r="48" spans="1:11" x14ac:dyDescent="0.3">
      <c r="A48" s="60"/>
      <c r="B48" s="64"/>
      <c r="C48" s="35" t="s">
        <v>53</v>
      </c>
      <c r="D48" s="33">
        <f t="shared" si="2"/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</row>
    <row r="49" spans="1:11" ht="16.2" thickBot="1" x14ac:dyDescent="0.35">
      <c r="A49" s="61"/>
      <c r="B49" s="65"/>
      <c r="C49" s="37" t="s">
        <v>54</v>
      </c>
      <c r="D49" s="33">
        <f t="shared" si="2"/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</row>
    <row r="50" spans="1:11" x14ac:dyDescent="0.3">
      <c r="A50" s="58" t="s">
        <v>67</v>
      </c>
      <c r="B50" s="62" t="s">
        <v>29</v>
      </c>
      <c r="C50" s="32" t="s">
        <v>48</v>
      </c>
      <c r="D50" s="33">
        <f t="shared" si="2"/>
        <v>20000000</v>
      </c>
      <c r="E50" s="36">
        <f t="shared" ref="E50:K50" si="38">SUM(E52:E55)</f>
        <v>0</v>
      </c>
      <c r="F50" s="36">
        <f t="shared" si="38"/>
        <v>20000000</v>
      </c>
      <c r="G50" s="36">
        <f t="shared" si="38"/>
        <v>0</v>
      </c>
      <c r="H50" s="36">
        <f t="shared" si="38"/>
        <v>0</v>
      </c>
      <c r="I50" s="36">
        <f t="shared" si="38"/>
        <v>0</v>
      </c>
      <c r="J50" s="36">
        <f t="shared" si="38"/>
        <v>0</v>
      </c>
      <c r="K50" s="36">
        <f t="shared" si="38"/>
        <v>0</v>
      </c>
    </row>
    <row r="51" spans="1:11" x14ac:dyDescent="0.3">
      <c r="A51" s="59"/>
      <c r="B51" s="63"/>
      <c r="C51" s="35" t="s">
        <v>0</v>
      </c>
      <c r="D51" s="33">
        <f t="shared" si="2"/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</row>
    <row r="52" spans="1:11" x14ac:dyDescent="0.3">
      <c r="A52" s="60"/>
      <c r="B52" s="64"/>
      <c r="C52" s="35" t="s">
        <v>60</v>
      </c>
      <c r="D52" s="33">
        <f t="shared" si="2"/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</row>
    <row r="53" spans="1:11" x14ac:dyDescent="0.3">
      <c r="A53" s="60"/>
      <c r="B53" s="64"/>
      <c r="C53" s="35" t="s">
        <v>52</v>
      </c>
      <c r="D53" s="33">
        <f t="shared" si="2"/>
        <v>20000000</v>
      </c>
      <c r="E53" s="36">
        <v>0</v>
      </c>
      <c r="F53" s="36">
        <v>20000000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</row>
    <row r="54" spans="1:11" x14ac:dyDescent="0.3">
      <c r="A54" s="60"/>
      <c r="B54" s="64"/>
      <c r="C54" s="35" t="s">
        <v>53</v>
      </c>
      <c r="D54" s="33">
        <f t="shared" si="2"/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</row>
    <row r="55" spans="1:11" ht="16.2" thickBot="1" x14ac:dyDescent="0.35">
      <c r="A55" s="61"/>
      <c r="B55" s="65"/>
      <c r="C55" s="37" t="s">
        <v>54</v>
      </c>
      <c r="D55" s="33">
        <f t="shared" si="2"/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</row>
    <row r="56" spans="1:11" x14ac:dyDescent="0.3">
      <c r="A56" s="58" t="s">
        <v>68</v>
      </c>
      <c r="B56" s="62" t="str">
        <f>'[1]Прил 4. мероприятия'!C53</f>
        <v>Строительство телятника в с. Батамай на 200 голов</v>
      </c>
      <c r="C56" s="32" t="s">
        <v>48</v>
      </c>
      <c r="D56" s="33">
        <f t="shared" si="2"/>
        <v>20000000</v>
      </c>
      <c r="E56" s="36">
        <f t="shared" ref="E56:K56" si="39">SUM(E58:E61)</f>
        <v>0</v>
      </c>
      <c r="F56" s="36">
        <f t="shared" si="39"/>
        <v>20000000</v>
      </c>
      <c r="G56" s="36">
        <f t="shared" si="39"/>
        <v>0</v>
      </c>
      <c r="H56" s="36">
        <f t="shared" si="39"/>
        <v>0</v>
      </c>
      <c r="I56" s="36">
        <f t="shared" si="39"/>
        <v>0</v>
      </c>
      <c r="J56" s="36">
        <f t="shared" si="39"/>
        <v>0</v>
      </c>
      <c r="K56" s="36">
        <f t="shared" si="39"/>
        <v>0</v>
      </c>
    </row>
    <row r="57" spans="1:11" x14ac:dyDescent="0.3">
      <c r="A57" s="59"/>
      <c r="B57" s="63"/>
      <c r="C57" s="35" t="s">
        <v>0</v>
      </c>
      <c r="D57" s="33">
        <f t="shared" si="2"/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</row>
    <row r="58" spans="1:11" x14ac:dyDescent="0.3">
      <c r="A58" s="60"/>
      <c r="B58" s="64"/>
      <c r="C58" s="35" t="s">
        <v>60</v>
      </c>
      <c r="D58" s="33">
        <f t="shared" si="2"/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</row>
    <row r="59" spans="1:11" x14ac:dyDescent="0.3">
      <c r="A59" s="60"/>
      <c r="B59" s="64"/>
      <c r="C59" s="35" t="s">
        <v>52</v>
      </c>
      <c r="D59" s="33">
        <f t="shared" si="2"/>
        <v>20000000</v>
      </c>
      <c r="E59" s="36">
        <v>0</v>
      </c>
      <c r="F59" s="36">
        <v>20000000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</row>
    <row r="60" spans="1:11" x14ac:dyDescent="0.3">
      <c r="A60" s="60"/>
      <c r="B60" s="64"/>
      <c r="C60" s="35" t="s">
        <v>53</v>
      </c>
      <c r="D60" s="33">
        <f t="shared" si="2"/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</row>
    <row r="61" spans="1:11" ht="16.2" thickBot="1" x14ac:dyDescent="0.35">
      <c r="A61" s="61"/>
      <c r="B61" s="65"/>
      <c r="C61" s="37" t="s">
        <v>54</v>
      </c>
      <c r="D61" s="33">
        <f t="shared" si="2"/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</row>
    <row r="62" spans="1:11" x14ac:dyDescent="0.3">
      <c r="A62" s="58" t="s">
        <v>8</v>
      </c>
      <c r="B62" s="62" t="s">
        <v>145</v>
      </c>
      <c r="C62" s="32" t="s">
        <v>48</v>
      </c>
      <c r="D62" s="33">
        <f t="shared" si="2"/>
        <v>209320637.61000001</v>
      </c>
      <c r="E62" s="36">
        <f t="shared" ref="E62:K62" si="40">SUM(E63:E67)</f>
        <v>56272274.960000001</v>
      </c>
      <c r="F62" s="36">
        <f t="shared" si="40"/>
        <v>68367750</v>
      </c>
      <c r="G62" s="36">
        <f t="shared" si="40"/>
        <v>84680612.650000006</v>
      </c>
      <c r="H62" s="36">
        <f t="shared" si="40"/>
        <v>0</v>
      </c>
      <c r="I62" s="36">
        <f t="shared" si="40"/>
        <v>0</v>
      </c>
      <c r="J62" s="36">
        <f t="shared" si="40"/>
        <v>0</v>
      </c>
      <c r="K62" s="36">
        <f t="shared" si="40"/>
        <v>0</v>
      </c>
    </row>
    <row r="63" spans="1:11" x14ac:dyDescent="0.3">
      <c r="A63" s="59"/>
      <c r="B63" s="63"/>
      <c r="C63" s="35" t="s">
        <v>0</v>
      </c>
      <c r="D63" s="33">
        <f t="shared" si="2"/>
        <v>0</v>
      </c>
      <c r="E63" s="36">
        <f t="shared" ref="E63:F63" si="41">E75+E81+E87+E69</f>
        <v>0</v>
      </c>
      <c r="F63" s="36">
        <f t="shared" si="41"/>
        <v>0</v>
      </c>
      <c r="G63" s="36">
        <f>G75+G81+G87+G69</f>
        <v>0</v>
      </c>
      <c r="H63" s="36">
        <f t="shared" ref="H63:I63" si="42">H75+H81+H87+H69</f>
        <v>0</v>
      </c>
      <c r="I63" s="36">
        <f t="shared" si="42"/>
        <v>0</v>
      </c>
      <c r="J63" s="36">
        <f t="shared" ref="J63:K63" si="43">J75+J81+J87+J69</f>
        <v>0</v>
      </c>
      <c r="K63" s="36">
        <f t="shared" si="43"/>
        <v>0</v>
      </c>
    </row>
    <row r="64" spans="1:11" x14ac:dyDescent="0.3">
      <c r="A64" s="60"/>
      <c r="B64" s="64"/>
      <c r="C64" s="35" t="s">
        <v>60</v>
      </c>
      <c r="D64" s="33">
        <f t="shared" si="2"/>
        <v>27940000</v>
      </c>
      <c r="E64" s="36">
        <f t="shared" ref="E64:G64" si="44">E76+E82+E88+E70</f>
        <v>14000000</v>
      </c>
      <c r="F64" s="36">
        <f t="shared" si="44"/>
        <v>13940000</v>
      </c>
      <c r="G64" s="36">
        <f t="shared" si="44"/>
        <v>0</v>
      </c>
      <c r="H64" s="36">
        <f t="shared" ref="H64:I64" si="45">H76+H82+H88+H70</f>
        <v>0</v>
      </c>
      <c r="I64" s="36">
        <f t="shared" si="45"/>
        <v>0</v>
      </c>
      <c r="J64" s="36">
        <f t="shared" ref="J64:K64" si="46">J76+J82+J88+J70</f>
        <v>0</v>
      </c>
      <c r="K64" s="36">
        <f t="shared" si="46"/>
        <v>0</v>
      </c>
    </row>
    <row r="65" spans="1:11" x14ac:dyDescent="0.3">
      <c r="A65" s="60"/>
      <c r="B65" s="64"/>
      <c r="C65" s="35" t="s">
        <v>52</v>
      </c>
      <c r="D65" s="33">
        <f t="shared" si="2"/>
        <v>181380637.61000001</v>
      </c>
      <c r="E65" s="36">
        <f t="shared" ref="E65:G65" si="47">E77+E83+E89+E71</f>
        <v>42272274.960000001</v>
      </c>
      <c r="F65" s="36">
        <f t="shared" si="47"/>
        <v>54427750</v>
      </c>
      <c r="G65" s="36">
        <f t="shared" si="47"/>
        <v>84680612.650000006</v>
      </c>
      <c r="H65" s="36">
        <f t="shared" ref="H65:I65" si="48">H77+H83+H89+H71</f>
        <v>0</v>
      </c>
      <c r="I65" s="36">
        <f t="shared" si="48"/>
        <v>0</v>
      </c>
      <c r="J65" s="36">
        <f t="shared" ref="J65:K65" si="49">J77+J83+J89+J71</f>
        <v>0</v>
      </c>
      <c r="K65" s="36">
        <f t="shared" si="49"/>
        <v>0</v>
      </c>
    </row>
    <row r="66" spans="1:11" x14ac:dyDescent="0.3">
      <c r="A66" s="60"/>
      <c r="B66" s="64"/>
      <c r="C66" s="35" t="s">
        <v>53</v>
      </c>
      <c r="D66" s="33">
        <f t="shared" si="2"/>
        <v>0</v>
      </c>
      <c r="E66" s="36">
        <f t="shared" ref="E66:G66" si="50">E78+E84+E90+E72</f>
        <v>0</v>
      </c>
      <c r="F66" s="36">
        <f t="shared" si="50"/>
        <v>0</v>
      </c>
      <c r="G66" s="36">
        <f t="shared" si="50"/>
        <v>0</v>
      </c>
      <c r="H66" s="36">
        <f t="shared" ref="H66:I66" si="51">H78+H84+H90+H72</f>
        <v>0</v>
      </c>
      <c r="I66" s="36">
        <f t="shared" si="51"/>
        <v>0</v>
      </c>
      <c r="J66" s="36">
        <f t="shared" ref="J66:K66" si="52">J78+J84+J90+J72</f>
        <v>0</v>
      </c>
      <c r="K66" s="36">
        <f t="shared" si="52"/>
        <v>0</v>
      </c>
    </row>
    <row r="67" spans="1:11" ht="16.2" thickBot="1" x14ac:dyDescent="0.35">
      <c r="A67" s="61"/>
      <c r="B67" s="65"/>
      <c r="C67" s="37" t="s">
        <v>54</v>
      </c>
      <c r="D67" s="33">
        <f t="shared" si="2"/>
        <v>0</v>
      </c>
      <c r="E67" s="36">
        <f t="shared" ref="E67:G67" si="53">E79+E85+E91+E73</f>
        <v>0</v>
      </c>
      <c r="F67" s="36">
        <f t="shared" si="53"/>
        <v>0</v>
      </c>
      <c r="G67" s="36">
        <f t="shared" si="53"/>
        <v>0</v>
      </c>
      <c r="H67" s="36">
        <f t="shared" ref="H67:I67" si="54">H79+H85+H91+H73</f>
        <v>0</v>
      </c>
      <c r="I67" s="36">
        <f t="shared" si="54"/>
        <v>0</v>
      </c>
      <c r="J67" s="36">
        <f t="shared" ref="J67:K67" si="55">J79+J85+J91+J73</f>
        <v>0</v>
      </c>
      <c r="K67" s="36">
        <f t="shared" si="55"/>
        <v>0</v>
      </c>
    </row>
    <row r="68" spans="1:11" x14ac:dyDescent="0.3">
      <c r="A68" s="58" t="s">
        <v>9</v>
      </c>
      <c r="B68" s="62" t="s">
        <v>126</v>
      </c>
      <c r="C68" s="32" t="s">
        <v>48</v>
      </c>
      <c r="D68" s="33">
        <f t="shared" si="2"/>
        <v>84680612.650000006</v>
      </c>
      <c r="E68" s="36">
        <f t="shared" ref="E68:K68" si="56">SUM(E70:E73)</f>
        <v>0</v>
      </c>
      <c r="F68" s="36">
        <f t="shared" si="56"/>
        <v>0</v>
      </c>
      <c r="G68" s="36">
        <f t="shared" si="56"/>
        <v>84680612.650000006</v>
      </c>
      <c r="H68" s="36">
        <f t="shared" si="56"/>
        <v>0</v>
      </c>
      <c r="I68" s="36">
        <f t="shared" si="56"/>
        <v>0</v>
      </c>
      <c r="J68" s="36">
        <f t="shared" si="56"/>
        <v>0</v>
      </c>
      <c r="K68" s="36">
        <f t="shared" si="56"/>
        <v>0</v>
      </c>
    </row>
    <row r="69" spans="1:11" x14ac:dyDescent="0.3">
      <c r="A69" s="59"/>
      <c r="B69" s="63"/>
      <c r="C69" s="35" t="s">
        <v>0</v>
      </c>
      <c r="D69" s="33">
        <f t="shared" si="2"/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</row>
    <row r="70" spans="1:11" x14ac:dyDescent="0.3">
      <c r="A70" s="60"/>
      <c r="B70" s="64"/>
      <c r="C70" s="35" t="s">
        <v>60</v>
      </c>
      <c r="D70" s="33">
        <f t="shared" si="2"/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</row>
    <row r="71" spans="1:11" x14ac:dyDescent="0.3">
      <c r="A71" s="60"/>
      <c r="B71" s="64"/>
      <c r="C71" s="35" t="s">
        <v>52</v>
      </c>
      <c r="D71" s="33">
        <f t="shared" si="2"/>
        <v>84680612.650000006</v>
      </c>
      <c r="E71" s="36">
        <v>0</v>
      </c>
      <c r="F71" s="36">
        <v>0</v>
      </c>
      <c r="G71" s="36">
        <v>84680612.650000006</v>
      </c>
      <c r="H71" s="36">
        <v>0</v>
      </c>
      <c r="I71" s="36">
        <v>0</v>
      </c>
      <c r="J71" s="36">
        <v>0</v>
      </c>
      <c r="K71" s="36">
        <v>0</v>
      </c>
    </row>
    <row r="72" spans="1:11" x14ac:dyDescent="0.3">
      <c r="A72" s="60"/>
      <c r="B72" s="64"/>
      <c r="C72" s="35" t="s">
        <v>53</v>
      </c>
      <c r="D72" s="33">
        <f t="shared" si="2"/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</row>
    <row r="73" spans="1:11" ht="16.2" thickBot="1" x14ac:dyDescent="0.35">
      <c r="A73" s="61"/>
      <c r="B73" s="65"/>
      <c r="C73" s="37" t="s">
        <v>54</v>
      </c>
      <c r="D73" s="33">
        <f t="shared" ref="D73:D136" si="57">SUM(E73:K73)</f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</row>
    <row r="74" spans="1:11" x14ac:dyDescent="0.3">
      <c r="A74" s="58" t="s">
        <v>10</v>
      </c>
      <c r="B74" s="62" t="s">
        <v>100</v>
      </c>
      <c r="C74" s="32" t="s">
        <v>48</v>
      </c>
      <c r="D74" s="33">
        <f t="shared" si="57"/>
        <v>89956482.960000008</v>
      </c>
      <c r="E74" s="36">
        <f t="shared" ref="E74:K74" si="58">SUM(E76:E79)</f>
        <v>36616482.960000001</v>
      </c>
      <c r="F74" s="36">
        <f t="shared" si="58"/>
        <v>53340000</v>
      </c>
      <c r="G74" s="36">
        <f t="shared" si="58"/>
        <v>0</v>
      </c>
      <c r="H74" s="36">
        <f t="shared" si="58"/>
        <v>0</v>
      </c>
      <c r="I74" s="36">
        <f t="shared" si="58"/>
        <v>0</v>
      </c>
      <c r="J74" s="36">
        <f t="shared" si="58"/>
        <v>0</v>
      </c>
      <c r="K74" s="36">
        <f t="shared" si="58"/>
        <v>0</v>
      </c>
    </row>
    <row r="75" spans="1:11" x14ac:dyDescent="0.3">
      <c r="A75" s="59"/>
      <c r="B75" s="63"/>
      <c r="C75" s="35" t="s">
        <v>0</v>
      </c>
      <c r="D75" s="33">
        <f t="shared" si="57"/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</row>
    <row r="76" spans="1:11" x14ac:dyDescent="0.3">
      <c r="A76" s="60"/>
      <c r="B76" s="64"/>
      <c r="C76" s="35" t="s">
        <v>60</v>
      </c>
      <c r="D76" s="33">
        <f t="shared" si="57"/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</row>
    <row r="77" spans="1:11" x14ac:dyDescent="0.3">
      <c r="A77" s="60"/>
      <c r="B77" s="64"/>
      <c r="C77" s="35" t="s">
        <v>52</v>
      </c>
      <c r="D77" s="33">
        <f t="shared" si="57"/>
        <v>89956482.960000008</v>
      </c>
      <c r="E77" s="36">
        <v>36616482.960000001</v>
      </c>
      <c r="F77" s="36">
        <v>53340000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</row>
    <row r="78" spans="1:11" x14ac:dyDescent="0.3">
      <c r="A78" s="60"/>
      <c r="B78" s="64"/>
      <c r="C78" s="35" t="s">
        <v>53</v>
      </c>
      <c r="D78" s="33">
        <f t="shared" si="57"/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</row>
    <row r="79" spans="1:11" ht="16.2" thickBot="1" x14ac:dyDescent="0.35">
      <c r="A79" s="61"/>
      <c r="B79" s="65"/>
      <c r="C79" s="37" t="s">
        <v>54</v>
      </c>
      <c r="D79" s="33">
        <f t="shared" si="57"/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</row>
    <row r="80" spans="1:11" x14ac:dyDescent="0.3">
      <c r="A80" s="58" t="s">
        <v>11</v>
      </c>
      <c r="B80" s="62" t="s">
        <v>40</v>
      </c>
      <c r="C80" s="32" t="s">
        <v>48</v>
      </c>
      <c r="D80" s="33">
        <f t="shared" si="57"/>
        <v>27940000</v>
      </c>
      <c r="E80" s="36">
        <f t="shared" ref="E80:K80" si="59">SUM(E82:E85)</f>
        <v>14000000</v>
      </c>
      <c r="F80" s="36">
        <f t="shared" si="59"/>
        <v>13940000</v>
      </c>
      <c r="G80" s="36">
        <f t="shared" si="59"/>
        <v>0</v>
      </c>
      <c r="H80" s="36">
        <f t="shared" si="59"/>
        <v>0</v>
      </c>
      <c r="I80" s="36">
        <f t="shared" si="59"/>
        <v>0</v>
      </c>
      <c r="J80" s="36">
        <f t="shared" si="59"/>
        <v>0</v>
      </c>
      <c r="K80" s="36">
        <f t="shared" si="59"/>
        <v>0</v>
      </c>
    </row>
    <row r="81" spans="1:11" x14ac:dyDescent="0.3">
      <c r="A81" s="59"/>
      <c r="B81" s="63"/>
      <c r="C81" s="35" t="s">
        <v>0</v>
      </c>
      <c r="D81" s="33">
        <f t="shared" si="57"/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</row>
    <row r="82" spans="1:11" x14ac:dyDescent="0.3">
      <c r="A82" s="60"/>
      <c r="B82" s="64"/>
      <c r="C82" s="35" t="s">
        <v>60</v>
      </c>
      <c r="D82" s="33">
        <f t="shared" si="57"/>
        <v>27940000</v>
      </c>
      <c r="E82" s="36">
        <v>14000000</v>
      </c>
      <c r="F82" s="36">
        <v>13940000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</row>
    <row r="83" spans="1:11" x14ac:dyDescent="0.3">
      <c r="A83" s="60"/>
      <c r="B83" s="64"/>
      <c r="C83" s="35" t="s">
        <v>52</v>
      </c>
      <c r="D83" s="33">
        <f t="shared" si="57"/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</row>
    <row r="84" spans="1:11" x14ac:dyDescent="0.3">
      <c r="A84" s="60"/>
      <c r="B84" s="64"/>
      <c r="C84" s="35" t="s">
        <v>53</v>
      </c>
      <c r="D84" s="33">
        <f t="shared" si="57"/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</row>
    <row r="85" spans="1:11" ht="16.2" thickBot="1" x14ac:dyDescent="0.35">
      <c r="A85" s="61"/>
      <c r="B85" s="65"/>
      <c r="C85" s="37" t="s">
        <v>54</v>
      </c>
      <c r="D85" s="33">
        <f t="shared" si="57"/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</row>
    <row r="86" spans="1:11" x14ac:dyDescent="0.3">
      <c r="A86" s="58" t="s">
        <v>122</v>
      </c>
      <c r="B86" s="62" t="s">
        <v>101</v>
      </c>
      <c r="C86" s="32" t="s">
        <v>48</v>
      </c>
      <c r="D86" s="33">
        <f t="shared" si="57"/>
        <v>6743542</v>
      </c>
      <c r="E86" s="36">
        <f t="shared" ref="E86:K86" si="60">SUM(E88:E91)</f>
        <v>5655792</v>
      </c>
      <c r="F86" s="36">
        <f t="shared" si="60"/>
        <v>1087750</v>
      </c>
      <c r="G86" s="36">
        <f t="shared" si="60"/>
        <v>0</v>
      </c>
      <c r="H86" s="36">
        <f t="shared" si="60"/>
        <v>0</v>
      </c>
      <c r="I86" s="36">
        <f t="shared" si="60"/>
        <v>0</v>
      </c>
      <c r="J86" s="36">
        <f t="shared" si="60"/>
        <v>0</v>
      </c>
      <c r="K86" s="36">
        <f t="shared" si="60"/>
        <v>0</v>
      </c>
    </row>
    <row r="87" spans="1:11" x14ac:dyDescent="0.3">
      <c r="A87" s="59"/>
      <c r="B87" s="63"/>
      <c r="C87" s="35" t="s">
        <v>0</v>
      </c>
      <c r="D87" s="33">
        <f t="shared" si="57"/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</row>
    <row r="88" spans="1:11" x14ac:dyDescent="0.3">
      <c r="A88" s="60"/>
      <c r="B88" s="64"/>
      <c r="C88" s="35" t="s">
        <v>60</v>
      </c>
      <c r="D88" s="33">
        <f t="shared" si="57"/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</row>
    <row r="89" spans="1:11" x14ac:dyDescent="0.3">
      <c r="A89" s="60"/>
      <c r="B89" s="64"/>
      <c r="C89" s="35" t="s">
        <v>52</v>
      </c>
      <c r="D89" s="33">
        <f t="shared" si="57"/>
        <v>6743542</v>
      </c>
      <c r="E89" s="36">
        <v>5655792</v>
      </c>
      <c r="F89" s="36">
        <v>1087750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</row>
    <row r="90" spans="1:11" x14ac:dyDescent="0.3">
      <c r="A90" s="60"/>
      <c r="B90" s="64"/>
      <c r="C90" s="35" t="s">
        <v>53</v>
      </c>
      <c r="D90" s="33">
        <f t="shared" si="57"/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</row>
    <row r="91" spans="1:11" ht="16.2" thickBot="1" x14ac:dyDescent="0.35">
      <c r="A91" s="61"/>
      <c r="B91" s="65"/>
      <c r="C91" s="37" t="s">
        <v>54</v>
      </c>
      <c r="D91" s="33">
        <f t="shared" si="57"/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</row>
    <row r="92" spans="1:11" x14ac:dyDescent="0.3">
      <c r="A92" s="58" t="s">
        <v>30</v>
      </c>
      <c r="B92" s="62" t="s">
        <v>146</v>
      </c>
      <c r="C92" s="32" t="s">
        <v>48</v>
      </c>
      <c r="D92" s="33">
        <f t="shared" si="57"/>
        <v>2940003</v>
      </c>
      <c r="E92" s="36">
        <f t="shared" ref="E92:K92" si="61">SUM(E94:E97)</f>
        <v>1583021</v>
      </c>
      <c r="F92" s="36">
        <f t="shared" si="61"/>
        <v>1356982</v>
      </c>
      <c r="G92" s="36">
        <f t="shared" si="61"/>
        <v>0</v>
      </c>
      <c r="H92" s="36">
        <f t="shared" si="61"/>
        <v>0</v>
      </c>
      <c r="I92" s="36">
        <f t="shared" si="61"/>
        <v>0</v>
      </c>
      <c r="J92" s="36">
        <f t="shared" si="61"/>
        <v>0</v>
      </c>
      <c r="K92" s="36">
        <f t="shared" si="61"/>
        <v>0</v>
      </c>
    </row>
    <row r="93" spans="1:11" x14ac:dyDescent="0.3">
      <c r="A93" s="59"/>
      <c r="B93" s="63"/>
      <c r="C93" s="35" t="s">
        <v>0</v>
      </c>
      <c r="D93" s="33">
        <f t="shared" si="57"/>
        <v>0</v>
      </c>
      <c r="E93" s="36">
        <f t="shared" ref="E93:K93" si="62">E99+E105</f>
        <v>0</v>
      </c>
      <c r="F93" s="36">
        <f t="shared" si="62"/>
        <v>0</v>
      </c>
      <c r="G93" s="36">
        <f t="shared" si="62"/>
        <v>0</v>
      </c>
      <c r="H93" s="36">
        <f t="shared" si="62"/>
        <v>0</v>
      </c>
      <c r="I93" s="36">
        <f t="shared" si="62"/>
        <v>0</v>
      </c>
      <c r="J93" s="36">
        <f t="shared" si="62"/>
        <v>0</v>
      </c>
      <c r="K93" s="36">
        <f t="shared" si="62"/>
        <v>0</v>
      </c>
    </row>
    <row r="94" spans="1:11" x14ac:dyDescent="0.3">
      <c r="A94" s="60"/>
      <c r="B94" s="64"/>
      <c r="C94" s="35" t="s">
        <v>60</v>
      </c>
      <c r="D94" s="33">
        <f t="shared" si="57"/>
        <v>2810003</v>
      </c>
      <c r="E94" s="36">
        <f t="shared" ref="E94:I97" si="63">E100+E106</f>
        <v>1583021</v>
      </c>
      <c r="F94" s="36">
        <f t="shared" si="63"/>
        <v>1226982</v>
      </c>
      <c r="G94" s="36">
        <f t="shared" si="63"/>
        <v>0</v>
      </c>
      <c r="H94" s="36">
        <f t="shared" si="63"/>
        <v>0</v>
      </c>
      <c r="I94" s="36">
        <f t="shared" si="63"/>
        <v>0</v>
      </c>
      <c r="J94" s="36">
        <f t="shared" ref="J94:K94" si="64">J100+J106</f>
        <v>0</v>
      </c>
      <c r="K94" s="36">
        <f t="shared" si="64"/>
        <v>0</v>
      </c>
    </row>
    <row r="95" spans="1:11" x14ac:dyDescent="0.3">
      <c r="A95" s="60"/>
      <c r="B95" s="64"/>
      <c r="C95" s="35" t="s">
        <v>52</v>
      </c>
      <c r="D95" s="33">
        <f t="shared" si="57"/>
        <v>130000</v>
      </c>
      <c r="E95" s="36">
        <f t="shared" si="63"/>
        <v>0</v>
      </c>
      <c r="F95" s="36">
        <f t="shared" si="63"/>
        <v>130000</v>
      </c>
      <c r="G95" s="36">
        <f t="shared" si="63"/>
        <v>0</v>
      </c>
      <c r="H95" s="36">
        <f t="shared" si="63"/>
        <v>0</v>
      </c>
      <c r="I95" s="36">
        <f t="shared" si="63"/>
        <v>0</v>
      </c>
      <c r="J95" s="36">
        <f t="shared" ref="J95:K95" si="65">J101+J107</f>
        <v>0</v>
      </c>
      <c r="K95" s="36">
        <f t="shared" si="65"/>
        <v>0</v>
      </c>
    </row>
    <row r="96" spans="1:11" x14ac:dyDescent="0.3">
      <c r="A96" s="60"/>
      <c r="B96" s="64"/>
      <c r="C96" s="35" t="s">
        <v>53</v>
      </c>
      <c r="D96" s="33">
        <f t="shared" si="57"/>
        <v>0</v>
      </c>
      <c r="E96" s="36">
        <f t="shared" si="63"/>
        <v>0</v>
      </c>
      <c r="F96" s="36">
        <f t="shared" si="63"/>
        <v>0</v>
      </c>
      <c r="G96" s="36">
        <f t="shared" si="63"/>
        <v>0</v>
      </c>
      <c r="H96" s="36">
        <f t="shared" si="63"/>
        <v>0</v>
      </c>
      <c r="I96" s="36">
        <f t="shared" si="63"/>
        <v>0</v>
      </c>
      <c r="J96" s="36">
        <f t="shared" ref="J96:K96" si="66">J102+J108</f>
        <v>0</v>
      </c>
      <c r="K96" s="36">
        <f t="shared" si="66"/>
        <v>0</v>
      </c>
    </row>
    <row r="97" spans="1:11" ht="16.2" thickBot="1" x14ac:dyDescent="0.35">
      <c r="A97" s="61"/>
      <c r="B97" s="65"/>
      <c r="C97" s="37" t="s">
        <v>54</v>
      </c>
      <c r="D97" s="33">
        <f t="shared" si="57"/>
        <v>0</v>
      </c>
      <c r="E97" s="36">
        <f t="shared" si="63"/>
        <v>0</v>
      </c>
      <c r="F97" s="36">
        <f t="shared" si="63"/>
        <v>0</v>
      </c>
      <c r="G97" s="36">
        <f t="shared" si="63"/>
        <v>0</v>
      </c>
      <c r="H97" s="36">
        <f t="shared" si="63"/>
        <v>0</v>
      </c>
      <c r="I97" s="36">
        <f t="shared" si="63"/>
        <v>0</v>
      </c>
      <c r="J97" s="36">
        <f t="shared" ref="J97:K97" si="67">J103+J109</f>
        <v>0</v>
      </c>
      <c r="K97" s="36">
        <f t="shared" si="67"/>
        <v>0</v>
      </c>
    </row>
    <row r="98" spans="1:11" x14ac:dyDescent="0.3">
      <c r="A98" s="58" t="s">
        <v>32</v>
      </c>
      <c r="B98" s="62" t="s">
        <v>74</v>
      </c>
      <c r="C98" s="32" t="s">
        <v>48</v>
      </c>
      <c r="D98" s="33">
        <f t="shared" si="57"/>
        <v>2810003</v>
      </c>
      <c r="E98" s="36">
        <f t="shared" ref="E98:K98" si="68">SUM(E100:E103)</f>
        <v>1583021</v>
      </c>
      <c r="F98" s="36">
        <f t="shared" si="68"/>
        <v>1226982</v>
      </c>
      <c r="G98" s="36">
        <f t="shared" si="68"/>
        <v>0</v>
      </c>
      <c r="H98" s="36">
        <f t="shared" si="68"/>
        <v>0</v>
      </c>
      <c r="I98" s="36">
        <f t="shared" si="68"/>
        <v>0</v>
      </c>
      <c r="J98" s="36">
        <f t="shared" si="68"/>
        <v>0</v>
      </c>
      <c r="K98" s="36">
        <f t="shared" si="68"/>
        <v>0</v>
      </c>
    </row>
    <row r="99" spans="1:11" x14ac:dyDescent="0.3">
      <c r="A99" s="59"/>
      <c r="B99" s="63"/>
      <c r="C99" s="35" t="s">
        <v>0</v>
      </c>
      <c r="D99" s="33">
        <f t="shared" si="57"/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</row>
    <row r="100" spans="1:11" x14ac:dyDescent="0.3">
      <c r="A100" s="60"/>
      <c r="B100" s="64"/>
      <c r="C100" s="35" t="s">
        <v>60</v>
      </c>
      <c r="D100" s="33">
        <f t="shared" si="57"/>
        <v>2810003</v>
      </c>
      <c r="E100" s="36">
        <v>1583021</v>
      </c>
      <c r="F100" s="36">
        <v>1226982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</row>
    <row r="101" spans="1:11" x14ac:dyDescent="0.3">
      <c r="A101" s="60"/>
      <c r="B101" s="64"/>
      <c r="C101" s="35" t="s">
        <v>52</v>
      </c>
      <c r="D101" s="33">
        <f t="shared" si="57"/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</row>
    <row r="102" spans="1:11" x14ac:dyDescent="0.3">
      <c r="A102" s="60"/>
      <c r="B102" s="64"/>
      <c r="C102" s="35" t="s">
        <v>53</v>
      </c>
      <c r="D102" s="33">
        <f t="shared" si="57"/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</row>
    <row r="103" spans="1:11" ht="16.2" thickBot="1" x14ac:dyDescent="0.35">
      <c r="A103" s="61"/>
      <c r="B103" s="65"/>
      <c r="C103" s="37" t="s">
        <v>54</v>
      </c>
      <c r="D103" s="33">
        <f t="shared" si="57"/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</row>
    <row r="104" spans="1:11" x14ac:dyDescent="0.3">
      <c r="A104" s="58" t="s">
        <v>33</v>
      </c>
      <c r="B104" s="62" t="s">
        <v>102</v>
      </c>
      <c r="C104" s="32" t="s">
        <v>48</v>
      </c>
      <c r="D104" s="33">
        <f t="shared" si="57"/>
        <v>130000</v>
      </c>
      <c r="E104" s="36">
        <f t="shared" ref="E104:K104" si="69">SUM(E106:E109)</f>
        <v>0</v>
      </c>
      <c r="F104" s="36">
        <f t="shared" si="69"/>
        <v>130000</v>
      </c>
      <c r="G104" s="36">
        <f t="shared" si="69"/>
        <v>0</v>
      </c>
      <c r="H104" s="36">
        <f t="shared" si="69"/>
        <v>0</v>
      </c>
      <c r="I104" s="36">
        <f t="shared" si="69"/>
        <v>0</v>
      </c>
      <c r="J104" s="36">
        <f t="shared" si="69"/>
        <v>0</v>
      </c>
      <c r="K104" s="36">
        <f t="shared" si="69"/>
        <v>0</v>
      </c>
    </row>
    <row r="105" spans="1:11" x14ac:dyDescent="0.3">
      <c r="A105" s="59"/>
      <c r="B105" s="63"/>
      <c r="C105" s="35" t="s">
        <v>0</v>
      </c>
      <c r="D105" s="33">
        <f t="shared" si="57"/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</row>
    <row r="106" spans="1:11" x14ac:dyDescent="0.3">
      <c r="A106" s="60"/>
      <c r="B106" s="64"/>
      <c r="C106" s="35" t="s">
        <v>60</v>
      </c>
      <c r="D106" s="33">
        <f t="shared" si="57"/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</row>
    <row r="107" spans="1:11" x14ac:dyDescent="0.3">
      <c r="A107" s="60"/>
      <c r="B107" s="64"/>
      <c r="C107" s="35" t="s">
        <v>52</v>
      </c>
      <c r="D107" s="33">
        <f t="shared" si="57"/>
        <v>130000</v>
      </c>
      <c r="E107" s="36">
        <v>0</v>
      </c>
      <c r="F107" s="36">
        <v>130000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</row>
    <row r="108" spans="1:11" x14ac:dyDescent="0.3">
      <c r="A108" s="60"/>
      <c r="B108" s="64"/>
      <c r="C108" s="35" t="s">
        <v>53</v>
      </c>
      <c r="D108" s="33">
        <f t="shared" si="57"/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</row>
    <row r="109" spans="1:11" ht="16.2" thickBot="1" x14ac:dyDescent="0.35">
      <c r="A109" s="61"/>
      <c r="B109" s="65"/>
      <c r="C109" s="37" t="s">
        <v>54</v>
      </c>
      <c r="D109" s="33">
        <f t="shared" si="57"/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</row>
    <row r="110" spans="1:11" x14ac:dyDescent="0.3">
      <c r="A110" s="58" t="s">
        <v>39</v>
      </c>
      <c r="B110" s="62" t="s">
        <v>147</v>
      </c>
      <c r="C110" s="32" t="s">
        <v>48</v>
      </c>
      <c r="D110" s="33">
        <f t="shared" si="57"/>
        <v>9334851.4000000004</v>
      </c>
      <c r="E110" s="36">
        <f>SUM(E112:E115)</f>
        <v>4474051.4000000004</v>
      </c>
      <c r="F110" s="36">
        <f>SUM(F111:F115)</f>
        <v>4860800</v>
      </c>
      <c r="G110" s="36">
        <f>SUM(G112:G115)</f>
        <v>0</v>
      </c>
      <c r="H110" s="36">
        <f>SUM(H112:H115)</f>
        <v>0</v>
      </c>
      <c r="I110" s="36">
        <f>SUM(I112:I115)</f>
        <v>0</v>
      </c>
      <c r="J110" s="36">
        <f>SUM(J112:J115)</f>
        <v>0</v>
      </c>
      <c r="K110" s="36">
        <f>SUM(K112:K115)</f>
        <v>0</v>
      </c>
    </row>
    <row r="111" spans="1:11" x14ac:dyDescent="0.3">
      <c r="A111" s="59"/>
      <c r="B111" s="63"/>
      <c r="C111" s="35" t="s">
        <v>0</v>
      </c>
      <c r="D111" s="33">
        <f t="shared" si="57"/>
        <v>0</v>
      </c>
      <c r="E111" s="36">
        <f>E117+E123</f>
        <v>0</v>
      </c>
      <c r="F111" s="36">
        <f t="shared" ref="F111:I111" si="70">F117+F123</f>
        <v>0</v>
      </c>
      <c r="G111" s="36">
        <f t="shared" si="70"/>
        <v>0</v>
      </c>
      <c r="H111" s="36">
        <f t="shared" si="70"/>
        <v>0</v>
      </c>
      <c r="I111" s="36">
        <f t="shared" si="70"/>
        <v>0</v>
      </c>
      <c r="J111" s="36">
        <f t="shared" ref="J111:K111" si="71">J117+J123</f>
        <v>0</v>
      </c>
      <c r="K111" s="36">
        <f t="shared" si="71"/>
        <v>0</v>
      </c>
    </row>
    <row r="112" spans="1:11" x14ac:dyDescent="0.3">
      <c r="A112" s="60"/>
      <c r="B112" s="64"/>
      <c r="C112" s="35" t="s">
        <v>60</v>
      </c>
      <c r="D112" s="33">
        <f t="shared" si="57"/>
        <v>0</v>
      </c>
      <c r="E112" s="36">
        <f t="shared" ref="E112:I115" si="72">E118+E124</f>
        <v>0</v>
      </c>
      <c r="F112" s="36">
        <f t="shared" si="72"/>
        <v>0</v>
      </c>
      <c r="G112" s="36">
        <f t="shared" si="72"/>
        <v>0</v>
      </c>
      <c r="H112" s="36">
        <f t="shared" si="72"/>
        <v>0</v>
      </c>
      <c r="I112" s="36">
        <f t="shared" si="72"/>
        <v>0</v>
      </c>
      <c r="J112" s="36">
        <f t="shared" ref="J112:K112" si="73">J118+J124</f>
        <v>0</v>
      </c>
      <c r="K112" s="36">
        <f t="shared" si="73"/>
        <v>0</v>
      </c>
    </row>
    <row r="113" spans="1:11" x14ac:dyDescent="0.3">
      <c r="A113" s="60"/>
      <c r="B113" s="64"/>
      <c r="C113" s="35" t="s">
        <v>52</v>
      </c>
      <c r="D113" s="33">
        <f t="shared" si="57"/>
        <v>9334851.4000000004</v>
      </c>
      <c r="E113" s="36">
        <f t="shared" si="72"/>
        <v>4474051.4000000004</v>
      </c>
      <c r="F113" s="36">
        <f t="shared" si="72"/>
        <v>4860800</v>
      </c>
      <c r="G113" s="36">
        <f t="shared" si="72"/>
        <v>0</v>
      </c>
      <c r="H113" s="36">
        <f t="shared" si="72"/>
        <v>0</v>
      </c>
      <c r="I113" s="36">
        <f t="shared" si="72"/>
        <v>0</v>
      </c>
      <c r="J113" s="36">
        <f t="shared" ref="J113:K113" si="74">J119+J125</f>
        <v>0</v>
      </c>
      <c r="K113" s="36">
        <f t="shared" si="74"/>
        <v>0</v>
      </c>
    </row>
    <row r="114" spans="1:11" x14ac:dyDescent="0.3">
      <c r="A114" s="60"/>
      <c r="B114" s="64"/>
      <c r="C114" s="35" t="s">
        <v>53</v>
      </c>
      <c r="D114" s="33">
        <f t="shared" si="57"/>
        <v>0</v>
      </c>
      <c r="E114" s="36">
        <f t="shared" si="72"/>
        <v>0</v>
      </c>
      <c r="F114" s="36">
        <f t="shared" si="72"/>
        <v>0</v>
      </c>
      <c r="G114" s="36">
        <f t="shared" si="72"/>
        <v>0</v>
      </c>
      <c r="H114" s="36">
        <f t="shared" si="72"/>
        <v>0</v>
      </c>
      <c r="I114" s="36">
        <f t="shared" si="72"/>
        <v>0</v>
      </c>
      <c r="J114" s="36">
        <f t="shared" ref="J114:K114" si="75">J120+J126</f>
        <v>0</v>
      </c>
      <c r="K114" s="36">
        <f t="shared" si="75"/>
        <v>0</v>
      </c>
    </row>
    <row r="115" spans="1:11" ht="16.2" thickBot="1" x14ac:dyDescent="0.35">
      <c r="A115" s="61"/>
      <c r="B115" s="65"/>
      <c r="C115" s="37" t="s">
        <v>54</v>
      </c>
      <c r="D115" s="33">
        <f t="shared" si="57"/>
        <v>0</v>
      </c>
      <c r="E115" s="36">
        <f t="shared" si="72"/>
        <v>0</v>
      </c>
      <c r="F115" s="36">
        <f t="shared" si="72"/>
        <v>0</v>
      </c>
      <c r="G115" s="36">
        <f t="shared" si="72"/>
        <v>0</v>
      </c>
      <c r="H115" s="36">
        <f t="shared" si="72"/>
        <v>0</v>
      </c>
      <c r="I115" s="36">
        <f t="shared" si="72"/>
        <v>0</v>
      </c>
      <c r="J115" s="36">
        <f t="shared" ref="J115:K115" si="76">J121+J127</f>
        <v>0</v>
      </c>
      <c r="K115" s="36">
        <f t="shared" si="76"/>
        <v>0</v>
      </c>
    </row>
    <row r="116" spans="1:11" x14ac:dyDescent="0.3">
      <c r="A116" s="58" t="s">
        <v>69</v>
      </c>
      <c r="B116" s="62" t="s">
        <v>77</v>
      </c>
      <c r="C116" s="32" t="s">
        <v>48</v>
      </c>
      <c r="D116" s="33">
        <f t="shared" si="57"/>
        <v>4474051.4000000004</v>
      </c>
      <c r="E116" s="36">
        <f t="shared" ref="E116:K116" si="77">SUM(E118:E121)</f>
        <v>4474051.4000000004</v>
      </c>
      <c r="F116" s="36">
        <f t="shared" si="77"/>
        <v>0</v>
      </c>
      <c r="G116" s="36">
        <f t="shared" si="77"/>
        <v>0</v>
      </c>
      <c r="H116" s="36">
        <f t="shared" si="77"/>
        <v>0</v>
      </c>
      <c r="I116" s="36">
        <f t="shared" si="77"/>
        <v>0</v>
      </c>
      <c r="J116" s="36">
        <f t="shared" si="77"/>
        <v>0</v>
      </c>
      <c r="K116" s="36">
        <f t="shared" si="77"/>
        <v>0</v>
      </c>
    </row>
    <row r="117" spans="1:11" x14ac:dyDescent="0.3">
      <c r="A117" s="59"/>
      <c r="B117" s="63"/>
      <c r="C117" s="35" t="s">
        <v>0</v>
      </c>
      <c r="D117" s="33">
        <f t="shared" si="57"/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</row>
    <row r="118" spans="1:11" x14ac:dyDescent="0.3">
      <c r="A118" s="60"/>
      <c r="B118" s="64"/>
      <c r="C118" s="35" t="s">
        <v>60</v>
      </c>
      <c r="D118" s="33">
        <f t="shared" si="57"/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</row>
    <row r="119" spans="1:11" x14ac:dyDescent="0.3">
      <c r="A119" s="60"/>
      <c r="B119" s="64"/>
      <c r="C119" s="35" t="s">
        <v>52</v>
      </c>
      <c r="D119" s="33">
        <f t="shared" si="57"/>
        <v>4474051.4000000004</v>
      </c>
      <c r="E119" s="36">
        <v>4474051.4000000004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</row>
    <row r="120" spans="1:11" x14ac:dyDescent="0.3">
      <c r="A120" s="60"/>
      <c r="B120" s="64"/>
      <c r="C120" s="35" t="s">
        <v>53</v>
      </c>
      <c r="D120" s="33">
        <f t="shared" si="57"/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</row>
    <row r="121" spans="1:11" ht="16.2" thickBot="1" x14ac:dyDescent="0.35">
      <c r="A121" s="61"/>
      <c r="B121" s="65"/>
      <c r="C121" s="37" t="s">
        <v>54</v>
      </c>
      <c r="D121" s="33">
        <f t="shared" si="57"/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</row>
    <row r="122" spans="1:11" x14ac:dyDescent="0.3">
      <c r="A122" s="58" t="s">
        <v>70</v>
      </c>
      <c r="B122" s="62" t="str">
        <f>'[1]Прил 4. мероприятия'!C149</f>
        <v>Транспортные расходы по завозу коров, нетелей, приобретенных извне района</v>
      </c>
      <c r="C122" s="32" t="s">
        <v>48</v>
      </c>
      <c r="D122" s="33">
        <f t="shared" si="57"/>
        <v>4860800</v>
      </c>
      <c r="E122" s="36">
        <f t="shared" ref="E122:K122" si="78">SUM(E124:E127)</f>
        <v>0</v>
      </c>
      <c r="F122" s="36">
        <f t="shared" si="78"/>
        <v>4860800</v>
      </c>
      <c r="G122" s="36">
        <f t="shared" si="78"/>
        <v>0</v>
      </c>
      <c r="H122" s="36">
        <f t="shared" si="78"/>
        <v>0</v>
      </c>
      <c r="I122" s="36">
        <f t="shared" si="78"/>
        <v>0</v>
      </c>
      <c r="J122" s="36">
        <f t="shared" si="78"/>
        <v>0</v>
      </c>
      <c r="K122" s="36">
        <f t="shared" si="78"/>
        <v>0</v>
      </c>
    </row>
    <row r="123" spans="1:11" x14ac:dyDescent="0.3">
      <c r="A123" s="59"/>
      <c r="B123" s="63"/>
      <c r="C123" s="35" t="s">
        <v>0</v>
      </c>
      <c r="D123" s="33">
        <f t="shared" si="57"/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</row>
    <row r="124" spans="1:11" x14ac:dyDescent="0.3">
      <c r="A124" s="60"/>
      <c r="B124" s="64"/>
      <c r="C124" s="35" t="s">
        <v>60</v>
      </c>
      <c r="D124" s="33">
        <f t="shared" si="57"/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</row>
    <row r="125" spans="1:11" x14ac:dyDescent="0.3">
      <c r="A125" s="60"/>
      <c r="B125" s="64"/>
      <c r="C125" s="35" t="s">
        <v>52</v>
      </c>
      <c r="D125" s="33">
        <f t="shared" si="57"/>
        <v>4860800</v>
      </c>
      <c r="E125" s="36">
        <v>0</v>
      </c>
      <c r="F125" s="36">
        <v>4860800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</row>
    <row r="126" spans="1:11" x14ac:dyDescent="0.3">
      <c r="A126" s="60"/>
      <c r="B126" s="64"/>
      <c r="C126" s="35" t="s">
        <v>53</v>
      </c>
      <c r="D126" s="33">
        <f t="shared" si="57"/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</row>
    <row r="127" spans="1:11" ht="16.2" thickBot="1" x14ac:dyDescent="0.35">
      <c r="A127" s="61"/>
      <c r="B127" s="65"/>
      <c r="C127" s="37" t="s">
        <v>54</v>
      </c>
      <c r="D127" s="33">
        <f t="shared" si="57"/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</row>
    <row r="128" spans="1:11" x14ac:dyDescent="0.3">
      <c r="A128" s="58" t="s">
        <v>50</v>
      </c>
      <c r="B128" s="62" t="s">
        <v>148</v>
      </c>
      <c r="C128" s="32" t="s">
        <v>48</v>
      </c>
      <c r="D128" s="33">
        <f t="shared" si="57"/>
        <v>1670474.06</v>
      </c>
      <c r="E128" s="36">
        <f t="shared" ref="E128:K128" si="79">SUM(E129:E133)</f>
        <v>712274.06</v>
      </c>
      <c r="F128" s="36">
        <f t="shared" si="79"/>
        <v>723000</v>
      </c>
      <c r="G128" s="36">
        <f t="shared" si="79"/>
        <v>235200</v>
      </c>
      <c r="H128" s="36">
        <f t="shared" si="79"/>
        <v>0</v>
      </c>
      <c r="I128" s="36">
        <f t="shared" si="79"/>
        <v>0</v>
      </c>
      <c r="J128" s="36">
        <f t="shared" si="79"/>
        <v>0</v>
      </c>
      <c r="K128" s="36">
        <f t="shared" si="79"/>
        <v>0</v>
      </c>
    </row>
    <row r="129" spans="1:11" x14ac:dyDescent="0.3">
      <c r="A129" s="59"/>
      <c r="B129" s="63"/>
      <c r="C129" s="35" t="s">
        <v>0</v>
      </c>
      <c r="D129" s="33">
        <f t="shared" si="57"/>
        <v>655292.05000000005</v>
      </c>
      <c r="E129" s="36">
        <f>E141+E147</f>
        <v>655292.05000000005</v>
      </c>
      <c r="F129" s="36">
        <f t="shared" ref="F129:I129" si="80">F141+F147</f>
        <v>0</v>
      </c>
      <c r="G129" s="36">
        <f t="shared" si="80"/>
        <v>0</v>
      </c>
      <c r="H129" s="36">
        <f t="shared" si="80"/>
        <v>0</v>
      </c>
      <c r="I129" s="36">
        <f t="shared" si="80"/>
        <v>0</v>
      </c>
      <c r="J129" s="36">
        <f t="shared" ref="J129:K129" si="81">J141+J147</f>
        <v>0</v>
      </c>
      <c r="K129" s="36">
        <f t="shared" si="81"/>
        <v>0</v>
      </c>
    </row>
    <row r="130" spans="1:11" x14ac:dyDescent="0.3">
      <c r="A130" s="60"/>
      <c r="B130" s="64"/>
      <c r="C130" s="35" t="s">
        <v>60</v>
      </c>
      <c r="D130" s="33">
        <f t="shared" si="57"/>
        <v>779982.01</v>
      </c>
      <c r="E130" s="36">
        <f t="shared" ref="E130:I133" si="82">E142+E148</f>
        <v>56982.010000000009</v>
      </c>
      <c r="F130" s="36">
        <f t="shared" si="82"/>
        <v>723000</v>
      </c>
      <c r="G130" s="36">
        <f t="shared" si="82"/>
        <v>0</v>
      </c>
      <c r="H130" s="36">
        <f t="shared" si="82"/>
        <v>0</v>
      </c>
      <c r="I130" s="36">
        <f t="shared" si="82"/>
        <v>0</v>
      </c>
      <c r="J130" s="36">
        <f t="shared" ref="J130:K130" si="83">J142+J148</f>
        <v>0</v>
      </c>
      <c r="K130" s="36">
        <f t="shared" si="83"/>
        <v>0</v>
      </c>
    </row>
    <row r="131" spans="1:11" x14ac:dyDescent="0.3">
      <c r="A131" s="60"/>
      <c r="B131" s="64"/>
      <c r="C131" s="35" t="s">
        <v>52</v>
      </c>
      <c r="D131" s="33">
        <f t="shared" si="57"/>
        <v>235200</v>
      </c>
      <c r="E131" s="36">
        <f t="shared" si="82"/>
        <v>0</v>
      </c>
      <c r="F131" s="36">
        <f t="shared" si="82"/>
        <v>0</v>
      </c>
      <c r="G131" s="36">
        <f>G143+G149</f>
        <v>235200</v>
      </c>
      <c r="H131" s="36">
        <f t="shared" si="82"/>
        <v>0</v>
      </c>
      <c r="I131" s="36">
        <f t="shared" si="82"/>
        <v>0</v>
      </c>
      <c r="J131" s="36">
        <f t="shared" ref="J131:K131" si="84">J143+J149</f>
        <v>0</v>
      </c>
      <c r="K131" s="36">
        <f t="shared" si="84"/>
        <v>0</v>
      </c>
    </row>
    <row r="132" spans="1:11" x14ac:dyDescent="0.3">
      <c r="A132" s="60"/>
      <c r="B132" s="64"/>
      <c r="C132" s="35" t="s">
        <v>53</v>
      </c>
      <c r="D132" s="33">
        <f t="shared" si="57"/>
        <v>0</v>
      </c>
      <c r="E132" s="36">
        <f t="shared" si="82"/>
        <v>0</v>
      </c>
      <c r="F132" s="36">
        <f t="shared" si="82"/>
        <v>0</v>
      </c>
      <c r="G132" s="36">
        <f t="shared" si="82"/>
        <v>0</v>
      </c>
      <c r="H132" s="36">
        <f t="shared" si="82"/>
        <v>0</v>
      </c>
      <c r="I132" s="36">
        <f t="shared" si="82"/>
        <v>0</v>
      </c>
      <c r="J132" s="36">
        <f t="shared" ref="J132:K132" si="85">J144+J150</f>
        <v>0</v>
      </c>
      <c r="K132" s="36">
        <f t="shared" si="85"/>
        <v>0</v>
      </c>
    </row>
    <row r="133" spans="1:11" ht="16.2" thickBot="1" x14ac:dyDescent="0.35">
      <c r="A133" s="61"/>
      <c r="B133" s="65"/>
      <c r="C133" s="37" t="s">
        <v>54</v>
      </c>
      <c r="D133" s="33">
        <f t="shared" si="57"/>
        <v>0</v>
      </c>
      <c r="E133" s="36">
        <f t="shared" si="82"/>
        <v>0</v>
      </c>
      <c r="F133" s="36">
        <f t="shared" si="82"/>
        <v>0</v>
      </c>
      <c r="G133" s="36">
        <f t="shared" si="82"/>
        <v>0</v>
      </c>
      <c r="H133" s="36">
        <f t="shared" si="82"/>
        <v>0</v>
      </c>
      <c r="I133" s="36">
        <f t="shared" si="82"/>
        <v>0</v>
      </c>
      <c r="J133" s="36">
        <f t="shared" ref="J133:K133" si="86">J145+J151</f>
        <v>0</v>
      </c>
      <c r="K133" s="36">
        <f t="shared" si="86"/>
        <v>0</v>
      </c>
    </row>
    <row r="134" spans="1:11" x14ac:dyDescent="0.3">
      <c r="A134" s="58" t="s">
        <v>1</v>
      </c>
      <c r="B134" s="62" t="s">
        <v>103</v>
      </c>
      <c r="C134" s="32" t="s">
        <v>48</v>
      </c>
      <c r="D134" s="33">
        <f t="shared" si="57"/>
        <v>1435274.06</v>
      </c>
      <c r="E134" s="36">
        <f>SUM(E135:E139)</f>
        <v>712274.06</v>
      </c>
      <c r="F134" s="36">
        <f>SUM(F136:F139)</f>
        <v>723000</v>
      </c>
      <c r="G134" s="36">
        <f>SUM(G135:G139)</f>
        <v>0</v>
      </c>
      <c r="H134" s="36">
        <f t="shared" ref="H134:I134" si="87">SUM(H135:H139)</f>
        <v>0</v>
      </c>
      <c r="I134" s="36">
        <f t="shared" si="87"/>
        <v>0</v>
      </c>
      <c r="J134" s="36">
        <f t="shared" ref="J134:K134" si="88">SUM(J135:J139)</f>
        <v>0</v>
      </c>
      <c r="K134" s="36">
        <f t="shared" si="88"/>
        <v>0</v>
      </c>
    </row>
    <row r="135" spans="1:11" x14ac:dyDescent="0.3">
      <c r="A135" s="59"/>
      <c r="B135" s="63"/>
      <c r="C135" s="35" t="s">
        <v>0</v>
      </c>
      <c r="D135" s="33">
        <f t="shared" si="57"/>
        <v>655292.05000000005</v>
      </c>
      <c r="E135" s="36">
        <f>E141</f>
        <v>655292.05000000005</v>
      </c>
      <c r="F135" s="36">
        <f t="shared" ref="F135:I135" si="89">F141</f>
        <v>0</v>
      </c>
      <c r="G135" s="36">
        <f t="shared" si="89"/>
        <v>0</v>
      </c>
      <c r="H135" s="36">
        <f t="shared" si="89"/>
        <v>0</v>
      </c>
      <c r="I135" s="36">
        <f t="shared" si="89"/>
        <v>0</v>
      </c>
      <c r="J135" s="36">
        <f t="shared" ref="J135:K135" si="90">J141</f>
        <v>0</v>
      </c>
      <c r="K135" s="36">
        <f t="shared" si="90"/>
        <v>0</v>
      </c>
    </row>
    <row r="136" spans="1:11" x14ac:dyDescent="0.3">
      <c r="A136" s="60"/>
      <c r="B136" s="64"/>
      <c r="C136" s="35" t="s">
        <v>60</v>
      </c>
      <c r="D136" s="33">
        <f t="shared" si="57"/>
        <v>779982.01</v>
      </c>
      <c r="E136" s="36">
        <f t="shared" ref="E136:I139" si="91">E142</f>
        <v>56982.010000000009</v>
      </c>
      <c r="F136" s="36">
        <f t="shared" si="91"/>
        <v>723000</v>
      </c>
      <c r="G136" s="36">
        <f t="shared" si="91"/>
        <v>0</v>
      </c>
      <c r="H136" s="36">
        <f t="shared" si="91"/>
        <v>0</v>
      </c>
      <c r="I136" s="36">
        <f t="shared" si="91"/>
        <v>0</v>
      </c>
      <c r="J136" s="36">
        <f t="shared" ref="J136:K136" si="92">J142</f>
        <v>0</v>
      </c>
      <c r="K136" s="36">
        <f t="shared" si="92"/>
        <v>0</v>
      </c>
    </row>
    <row r="137" spans="1:11" x14ac:dyDescent="0.3">
      <c r="A137" s="60"/>
      <c r="B137" s="64"/>
      <c r="C137" s="35" t="s">
        <v>52</v>
      </c>
      <c r="D137" s="33">
        <f t="shared" ref="D137:D200" si="93">SUM(E137:K137)</f>
        <v>0</v>
      </c>
      <c r="E137" s="36">
        <f t="shared" si="91"/>
        <v>0</v>
      </c>
      <c r="F137" s="36">
        <f t="shared" si="91"/>
        <v>0</v>
      </c>
      <c r="G137" s="36">
        <f t="shared" si="91"/>
        <v>0</v>
      </c>
      <c r="H137" s="36">
        <f t="shared" si="91"/>
        <v>0</v>
      </c>
      <c r="I137" s="36">
        <f t="shared" si="91"/>
        <v>0</v>
      </c>
      <c r="J137" s="36">
        <f t="shared" ref="J137:K137" si="94">J143</f>
        <v>0</v>
      </c>
      <c r="K137" s="36">
        <f t="shared" si="94"/>
        <v>0</v>
      </c>
    </row>
    <row r="138" spans="1:11" x14ac:dyDescent="0.3">
      <c r="A138" s="60"/>
      <c r="B138" s="64"/>
      <c r="C138" s="35" t="s">
        <v>53</v>
      </c>
      <c r="D138" s="33">
        <f t="shared" si="93"/>
        <v>0</v>
      </c>
      <c r="E138" s="36">
        <f t="shared" si="91"/>
        <v>0</v>
      </c>
      <c r="F138" s="36">
        <f t="shared" si="91"/>
        <v>0</v>
      </c>
      <c r="G138" s="36">
        <f t="shared" si="91"/>
        <v>0</v>
      </c>
      <c r="H138" s="36">
        <f t="shared" si="91"/>
        <v>0</v>
      </c>
      <c r="I138" s="36">
        <f t="shared" si="91"/>
        <v>0</v>
      </c>
      <c r="J138" s="36">
        <f t="shared" ref="J138:K138" si="95">J144</f>
        <v>0</v>
      </c>
      <c r="K138" s="36">
        <f t="shared" si="95"/>
        <v>0</v>
      </c>
    </row>
    <row r="139" spans="1:11" ht="16.2" thickBot="1" x14ac:dyDescent="0.35">
      <c r="A139" s="61"/>
      <c r="B139" s="65"/>
      <c r="C139" s="37" t="s">
        <v>54</v>
      </c>
      <c r="D139" s="33">
        <f t="shared" si="93"/>
        <v>0</v>
      </c>
      <c r="E139" s="36">
        <f t="shared" si="91"/>
        <v>0</v>
      </c>
      <c r="F139" s="36">
        <f t="shared" si="91"/>
        <v>0</v>
      </c>
      <c r="G139" s="36">
        <f t="shared" si="91"/>
        <v>0</v>
      </c>
      <c r="H139" s="36">
        <f t="shared" si="91"/>
        <v>0</v>
      </c>
      <c r="I139" s="36">
        <f t="shared" si="91"/>
        <v>0</v>
      </c>
      <c r="J139" s="36">
        <f t="shared" ref="J139:K139" si="96">J145</f>
        <v>0</v>
      </c>
      <c r="K139" s="36">
        <f t="shared" si="96"/>
        <v>0</v>
      </c>
    </row>
    <row r="140" spans="1:11" x14ac:dyDescent="0.3">
      <c r="A140" s="58" t="s">
        <v>72</v>
      </c>
      <c r="B140" s="62" t="s">
        <v>71</v>
      </c>
      <c r="C140" s="32" t="s">
        <v>48</v>
      </c>
      <c r="D140" s="33">
        <f t="shared" si="93"/>
        <v>1435274.06</v>
      </c>
      <c r="E140" s="36">
        <f>SUM(E141:E145)</f>
        <v>712274.06</v>
      </c>
      <c r="F140" s="36">
        <f t="shared" ref="F140:K140" si="97">SUM(F142:F145)</f>
        <v>723000</v>
      </c>
      <c r="G140" s="36">
        <f t="shared" si="97"/>
        <v>0</v>
      </c>
      <c r="H140" s="36">
        <f t="shared" si="97"/>
        <v>0</v>
      </c>
      <c r="I140" s="36">
        <f t="shared" si="97"/>
        <v>0</v>
      </c>
      <c r="J140" s="36">
        <f t="shared" si="97"/>
        <v>0</v>
      </c>
      <c r="K140" s="36">
        <f t="shared" si="97"/>
        <v>0</v>
      </c>
    </row>
    <row r="141" spans="1:11" x14ac:dyDescent="0.3">
      <c r="A141" s="59"/>
      <c r="B141" s="63"/>
      <c r="C141" s="35" t="s">
        <v>0</v>
      </c>
      <c r="D141" s="33">
        <f t="shared" si="93"/>
        <v>655292.05000000005</v>
      </c>
      <c r="E141" s="36">
        <v>655292.05000000005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</row>
    <row r="142" spans="1:11" x14ac:dyDescent="0.3">
      <c r="A142" s="60"/>
      <c r="B142" s="64"/>
      <c r="C142" s="35" t="s">
        <v>60</v>
      </c>
      <c r="D142" s="33">
        <f t="shared" si="93"/>
        <v>779982.01</v>
      </c>
      <c r="E142" s="36">
        <v>56982.010000000009</v>
      </c>
      <c r="F142" s="36">
        <v>723000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</row>
    <row r="143" spans="1:11" x14ac:dyDescent="0.3">
      <c r="A143" s="60"/>
      <c r="B143" s="64"/>
      <c r="C143" s="35" t="s">
        <v>52</v>
      </c>
      <c r="D143" s="33">
        <f t="shared" si="93"/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</row>
    <row r="144" spans="1:11" x14ac:dyDescent="0.3">
      <c r="A144" s="60"/>
      <c r="B144" s="64"/>
      <c r="C144" s="35" t="s">
        <v>53</v>
      </c>
      <c r="D144" s="33">
        <f t="shared" si="93"/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</row>
    <row r="145" spans="1:11" ht="16.2" thickBot="1" x14ac:dyDescent="0.35">
      <c r="A145" s="61"/>
      <c r="B145" s="65"/>
      <c r="C145" s="37" t="s">
        <v>54</v>
      </c>
      <c r="D145" s="33">
        <f t="shared" si="93"/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</row>
    <row r="146" spans="1:11" x14ac:dyDescent="0.3">
      <c r="A146" s="58" t="s">
        <v>2</v>
      </c>
      <c r="B146" s="62" t="s">
        <v>149</v>
      </c>
      <c r="C146" s="32" t="s">
        <v>48</v>
      </c>
      <c r="D146" s="33">
        <f t="shared" si="93"/>
        <v>235200</v>
      </c>
      <c r="E146" s="36">
        <f>SUM(E147:E151)</f>
        <v>0</v>
      </c>
      <c r="F146" s="36">
        <f>SUM(F148:F151)</f>
        <v>0</v>
      </c>
      <c r="G146" s="36">
        <f>SUM(G147:G151)</f>
        <v>235200</v>
      </c>
      <c r="H146" s="36">
        <f t="shared" ref="H146:I146" si="98">SUM(H147:H151)</f>
        <v>0</v>
      </c>
      <c r="I146" s="36">
        <f t="shared" si="98"/>
        <v>0</v>
      </c>
      <c r="J146" s="36">
        <f t="shared" ref="J146:K146" si="99">SUM(J147:J151)</f>
        <v>0</v>
      </c>
      <c r="K146" s="36">
        <f t="shared" si="99"/>
        <v>0</v>
      </c>
    </row>
    <row r="147" spans="1:11" x14ac:dyDescent="0.3">
      <c r="A147" s="59"/>
      <c r="B147" s="63"/>
      <c r="C147" s="35" t="s">
        <v>0</v>
      </c>
      <c r="D147" s="33">
        <f t="shared" si="93"/>
        <v>0</v>
      </c>
      <c r="E147" s="36">
        <f>E153</f>
        <v>0</v>
      </c>
      <c r="F147" s="36">
        <f t="shared" ref="F147:I147" si="100">F153</f>
        <v>0</v>
      </c>
      <c r="G147" s="36">
        <f t="shared" si="100"/>
        <v>0</v>
      </c>
      <c r="H147" s="36">
        <f t="shared" si="100"/>
        <v>0</v>
      </c>
      <c r="I147" s="36">
        <f t="shared" si="100"/>
        <v>0</v>
      </c>
      <c r="J147" s="36">
        <f t="shared" ref="J147:K147" si="101">J153</f>
        <v>0</v>
      </c>
      <c r="K147" s="36">
        <f t="shared" si="101"/>
        <v>0</v>
      </c>
    </row>
    <row r="148" spans="1:11" x14ac:dyDescent="0.3">
      <c r="A148" s="60"/>
      <c r="B148" s="64"/>
      <c r="C148" s="35" t="s">
        <v>60</v>
      </c>
      <c r="D148" s="33">
        <f t="shared" si="93"/>
        <v>0</v>
      </c>
      <c r="E148" s="36">
        <f t="shared" ref="E148:I151" si="102">E154</f>
        <v>0</v>
      </c>
      <c r="F148" s="36">
        <f t="shared" si="102"/>
        <v>0</v>
      </c>
      <c r="G148" s="36">
        <f t="shared" si="102"/>
        <v>0</v>
      </c>
      <c r="H148" s="36">
        <f t="shared" si="102"/>
        <v>0</v>
      </c>
      <c r="I148" s="36">
        <f t="shared" si="102"/>
        <v>0</v>
      </c>
      <c r="J148" s="36">
        <f t="shared" ref="J148:K148" si="103">J154</f>
        <v>0</v>
      </c>
      <c r="K148" s="36">
        <f t="shared" si="103"/>
        <v>0</v>
      </c>
    </row>
    <row r="149" spans="1:11" x14ac:dyDescent="0.3">
      <c r="A149" s="60"/>
      <c r="B149" s="64"/>
      <c r="C149" s="35" t="s">
        <v>52</v>
      </c>
      <c r="D149" s="33">
        <f t="shared" si="93"/>
        <v>235200</v>
      </c>
      <c r="E149" s="36">
        <f t="shared" si="102"/>
        <v>0</v>
      </c>
      <c r="F149" s="36">
        <f t="shared" si="102"/>
        <v>0</v>
      </c>
      <c r="G149" s="36">
        <f t="shared" si="102"/>
        <v>235200</v>
      </c>
      <c r="H149" s="36">
        <f t="shared" si="102"/>
        <v>0</v>
      </c>
      <c r="I149" s="36">
        <f t="shared" si="102"/>
        <v>0</v>
      </c>
      <c r="J149" s="36">
        <f t="shared" ref="J149:K149" si="104">J155</f>
        <v>0</v>
      </c>
      <c r="K149" s="36">
        <f t="shared" si="104"/>
        <v>0</v>
      </c>
    </row>
    <row r="150" spans="1:11" x14ac:dyDescent="0.3">
      <c r="A150" s="60"/>
      <c r="B150" s="64"/>
      <c r="C150" s="35" t="s">
        <v>53</v>
      </c>
      <c r="D150" s="33">
        <f t="shared" si="93"/>
        <v>0</v>
      </c>
      <c r="E150" s="36">
        <f t="shared" si="102"/>
        <v>0</v>
      </c>
      <c r="F150" s="36">
        <f t="shared" si="102"/>
        <v>0</v>
      </c>
      <c r="G150" s="36">
        <f t="shared" si="102"/>
        <v>0</v>
      </c>
      <c r="H150" s="36">
        <f t="shared" si="102"/>
        <v>0</v>
      </c>
      <c r="I150" s="36">
        <f t="shared" si="102"/>
        <v>0</v>
      </c>
      <c r="J150" s="36">
        <f t="shared" ref="J150:K150" si="105">J156</f>
        <v>0</v>
      </c>
      <c r="K150" s="36">
        <f t="shared" si="105"/>
        <v>0</v>
      </c>
    </row>
    <row r="151" spans="1:11" ht="16.2" thickBot="1" x14ac:dyDescent="0.35">
      <c r="A151" s="61"/>
      <c r="B151" s="65"/>
      <c r="C151" s="37" t="s">
        <v>54</v>
      </c>
      <c r="D151" s="33">
        <f t="shared" si="93"/>
        <v>0</v>
      </c>
      <c r="E151" s="36">
        <f t="shared" si="102"/>
        <v>0</v>
      </c>
      <c r="F151" s="36">
        <f t="shared" si="102"/>
        <v>0</v>
      </c>
      <c r="G151" s="36">
        <f t="shared" si="102"/>
        <v>0</v>
      </c>
      <c r="H151" s="36">
        <f t="shared" si="102"/>
        <v>0</v>
      </c>
      <c r="I151" s="36">
        <f t="shared" si="102"/>
        <v>0</v>
      </c>
      <c r="J151" s="36">
        <f t="shared" ref="J151:K151" si="106">J157</f>
        <v>0</v>
      </c>
      <c r="K151" s="36">
        <f t="shared" si="106"/>
        <v>0</v>
      </c>
    </row>
    <row r="152" spans="1:11" x14ac:dyDescent="0.3">
      <c r="A152" s="58" t="s">
        <v>123</v>
      </c>
      <c r="B152" s="62" t="s">
        <v>97</v>
      </c>
      <c r="C152" s="32" t="s">
        <v>48</v>
      </c>
      <c r="D152" s="33">
        <f t="shared" si="93"/>
        <v>235200</v>
      </c>
      <c r="E152" s="36">
        <f>SUM(E153:E157)</f>
        <v>0</v>
      </c>
      <c r="F152" s="36">
        <f>SUM(F154:F157)</f>
        <v>0</v>
      </c>
      <c r="G152" s="36">
        <f>SUM(G153:G157)</f>
        <v>235200</v>
      </c>
      <c r="H152" s="36">
        <f t="shared" ref="H152:I152" si="107">SUM(H153:H157)</f>
        <v>0</v>
      </c>
      <c r="I152" s="36">
        <f t="shared" si="107"/>
        <v>0</v>
      </c>
      <c r="J152" s="36">
        <f t="shared" ref="J152:K152" si="108">SUM(J153:J157)</f>
        <v>0</v>
      </c>
      <c r="K152" s="36">
        <f t="shared" si="108"/>
        <v>0</v>
      </c>
    </row>
    <row r="153" spans="1:11" x14ac:dyDescent="0.3">
      <c r="A153" s="59"/>
      <c r="B153" s="63"/>
      <c r="C153" s="35" t="s">
        <v>0</v>
      </c>
      <c r="D153" s="33">
        <f t="shared" si="93"/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</row>
    <row r="154" spans="1:11" x14ac:dyDescent="0.3">
      <c r="A154" s="60"/>
      <c r="B154" s="64"/>
      <c r="C154" s="35" t="s">
        <v>60</v>
      </c>
      <c r="D154" s="33">
        <f t="shared" si="93"/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</row>
    <row r="155" spans="1:11" x14ac:dyDescent="0.3">
      <c r="A155" s="60"/>
      <c r="B155" s="64"/>
      <c r="C155" s="35" t="s">
        <v>52</v>
      </c>
      <c r="D155" s="33">
        <f t="shared" si="93"/>
        <v>235200</v>
      </c>
      <c r="E155" s="36">
        <v>0</v>
      </c>
      <c r="F155" s="36">
        <v>0</v>
      </c>
      <c r="G155" s="36">
        <f>12425748.5-8475249.5-3715299</f>
        <v>235200</v>
      </c>
      <c r="H155" s="36">
        <v>0</v>
      </c>
      <c r="I155" s="36">
        <v>0</v>
      </c>
      <c r="J155" s="36">
        <v>0</v>
      </c>
      <c r="K155" s="36">
        <v>0</v>
      </c>
    </row>
    <row r="156" spans="1:11" x14ac:dyDescent="0.3">
      <c r="A156" s="60"/>
      <c r="B156" s="64"/>
      <c r="C156" s="35" t="s">
        <v>53</v>
      </c>
      <c r="D156" s="33">
        <f t="shared" si="93"/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</row>
    <row r="157" spans="1:11" ht="16.2" thickBot="1" x14ac:dyDescent="0.35">
      <c r="A157" s="61"/>
      <c r="B157" s="65"/>
      <c r="C157" s="37" t="s">
        <v>54</v>
      </c>
      <c r="D157" s="33">
        <f t="shared" si="93"/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</row>
    <row r="158" spans="1:11" ht="15.75" customHeight="1" x14ac:dyDescent="0.3">
      <c r="A158" s="58" t="s">
        <v>3</v>
      </c>
      <c r="B158" s="62" t="s">
        <v>150</v>
      </c>
      <c r="C158" s="32" t="s">
        <v>48</v>
      </c>
      <c r="D158" s="33">
        <f t="shared" si="93"/>
        <v>43897048.019999996</v>
      </c>
      <c r="E158" s="36">
        <f t="shared" ref="E158:K158" si="109">E160+E159+E161+E163</f>
        <v>19496380.859999999</v>
      </c>
      <c r="F158" s="36">
        <f t="shared" si="109"/>
        <v>15451228.08</v>
      </c>
      <c r="G158" s="36">
        <f t="shared" si="109"/>
        <v>8949439.0800000019</v>
      </c>
      <c r="H158" s="36">
        <f t="shared" si="109"/>
        <v>0</v>
      </c>
      <c r="I158" s="34">
        <f t="shared" si="109"/>
        <v>0</v>
      </c>
      <c r="J158" s="36">
        <f t="shared" si="109"/>
        <v>0</v>
      </c>
      <c r="K158" s="34">
        <f t="shared" si="109"/>
        <v>0</v>
      </c>
    </row>
    <row r="159" spans="1:11" ht="15.75" customHeight="1" x14ac:dyDescent="0.3">
      <c r="A159" s="59"/>
      <c r="B159" s="63"/>
      <c r="C159" s="35" t="s">
        <v>0</v>
      </c>
      <c r="D159" s="33">
        <f t="shared" si="93"/>
        <v>0</v>
      </c>
      <c r="E159" s="36">
        <f>E165+E189</f>
        <v>0</v>
      </c>
      <c r="F159" s="36">
        <f t="shared" ref="F159:I159" si="110">F165+F189</f>
        <v>0</v>
      </c>
      <c r="G159" s="36">
        <f t="shared" si="110"/>
        <v>0</v>
      </c>
      <c r="H159" s="36">
        <f t="shared" si="110"/>
        <v>0</v>
      </c>
      <c r="I159" s="36">
        <f t="shared" si="110"/>
        <v>0</v>
      </c>
      <c r="J159" s="36">
        <f t="shared" ref="J159:K159" si="111">J165+J189</f>
        <v>0</v>
      </c>
      <c r="K159" s="36">
        <f t="shared" si="111"/>
        <v>0</v>
      </c>
    </row>
    <row r="160" spans="1:11" x14ac:dyDescent="0.3">
      <c r="A160" s="60"/>
      <c r="B160" s="64"/>
      <c r="C160" s="35" t="s">
        <v>60</v>
      </c>
      <c r="D160" s="33">
        <f t="shared" si="93"/>
        <v>14955100.859999999</v>
      </c>
      <c r="E160" s="36">
        <f t="shared" ref="E160:I163" si="112">E166+E190</f>
        <v>6388060.8600000003</v>
      </c>
      <c r="F160" s="36">
        <f t="shared" si="112"/>
        <v>8567040</v>
      </c>
      <c r="G160" s="36">
        <f t="shared" si="112"/>
        <v>0</v>
      </c>
      <c r="H160" s="36">
        <f t="shared" si="112"/>
        <v>0</v>
      </c>
      <c r="I160" s="36">
        <f t="shared" si="112"/>
        <v>0</v>
      </c>
      <c r="J160" s="36">
        <f t="shared" ref="J160:K160" si="113">J166+J190</f>
        <v>0</v>
      </c>
      <c r="K160" s="36">
        <f t="shared" si="113"/>
        <v>0</v>
      </c>
    </row>
    <row r="161" spans="1:11" x14ac:dyDescent="0.3">
      <c r="A161" s="60"/>
      <c r="B161" s="64"/>
      <c r="C161" s="35" t="s">
        <v>52</v>
      </c>
      <c r="D161" s="33">
        <f t="shared" si="93"/>
        <v>28941947.16</v>
      </c>
      <c r="E161" s="36">
        <f t="shared" si="112"/>
        <v>13108320</v>
      </c>
      <c r="F161" s="36">
        <f t="shared" si="112"/>
        <v>6884188.0800000001</v>
      </c>
      <c r="G161" s="36">
        <f t="shared" si="112"/>
        <v>8949439.0800000019</v>
      </c>
      <c r="H161" s="36">
        <f t="shared" si="112"/>
        <v>0</v>
      </c>
      <c r="I161" s="36">
        <f t="shared" si="112"/>
        <v>0</v>
      </c>
      <c r="J161" s="36">
        <f t="shared" ref="J161:K161" si="114">J167+J191</f>
        <v>0</v>
      </c>
      <c r="K161" s="36">
        <f t="shared" si="114"/>
        <v>0</v>
      </c>
    </row>
    <row r="162" spans="1:11" x14ac:dyDescent="0.3">
      <c r="A162" s="60"/>
      <c r="B162" s="64"/>
      <c r="C162" s="35" t="s">
        <v>53</v>
      </c>
      <c r="D162" s="33">
        <f t="shared" si="93"/>
        <v>0</v>
      </c>
      <c r="E162" s="36">
        <f t="shared" si="112"/>
        <v>0</v>
      </c>
      <c r="F162" s="36">
        <f t="shared" si="112"/>
        <v>0</v>
      </c>
      <c r="G162" s="36">
        <f t="shared" si="112"/>
        <v>0</v>
      </c>
      <c r="H162" s="36">
        <f t="shared" si="112"/>
        <v>0</v>
      </c>
      <c r="I162" s="36">
        <f t="shared" si="112"/>
        <v>0</v>
      </c>
      <c r="J162" s="36">
        <f t="shared" ref="J162:K162" si="115">J168+J192</f>
        <v>0</v>
      </c>
      <c r="K162" s="36">
        <f t="shared" si="115"/>
        <v>0</v>
      </c>
    </row>
    <row r="163" spans="1:11" ht="16.2" thickBot="1" x14ac:dyDescent="0.35">
      <c r="A163" s="61"/>
      <c r="B163" s="65"/>
      <c r="C163" s="37" t="s">
        <v>54</v>
      </c>
      <c r="D163" s="33">
        <f t="shared" si="93"/>
        <v>0</v>
      </c>
      <c r="E163" s="36">
        <f t="shared" si="112"/>
        <v>0</v>
      </c>
      <c r="F163" s="36">
        <f t="shared" si="112"/>
        <v>0</v>
      </c>
      <c r="G163" s="36">
        <f t="shared" si="112"/>
        <v>0</v>
      </c>
      <c r="H163" s="36">
        <f t="shared" si="112"/>
        <v>0</v>
      </c>
      <c r="I163" s="36">
        <f t="shared" si="112"/>
        <v>0</v>
      </c>
      <c r="J163" s="36">
        <f t="shared" ref="J163:K163" si="116">J169+J193</f>
        <v>0</v>
      </c>
      <c r="K163" s="36">
        <f t="shared" si="116"/>
        <v>0</v>
      </c>
    </row>
    <row r="164" spans="1:11" ht="15.75" customHeight="1" x14ac:dyDescent="0.3">
      <c r="A164" s="58" t="s">
        <v>4</v>
      </c>
      <c r="B164" s="62" t="s">
        <v>151</v>
      </c>
      <c r="C164" s="32" t="s">
        <v>48</v>
      </c>
      <c r="D164" s="33">
        <f t="shared" si="93"/>
        <v>22967447.160000004</v>
      </c>
      <c r="E164" s="36">
        <f t="shared" ref="E164:K164" si="117">E166+E165+E167+E169</f>
        <v>13108320</v>
      </c>
      <c r="F164" s="36">
        <f t="shared" si="117"/>
        <v>909688.08</v>
      </c>
      <c r="G164" s="36">
        <f t="shared" si="117"/>
        <v>8949439.0800000019</v>
      </c>
      <c r="H164" s="36">
        <f t="shared" si="117"/>
        <v>0</v>
      </c>
      <c r="I164" s="36">
        <f t="shared" si="117"/>
        <v>0</v>
      </c>
      <c r="J164" s="36">
        <f t="shared" si="117"/>
        <v>0</v>
      </c>
      <c r="K164" s="36">
        <f t="shared" si="117"/>
        <v>0</v>
      </c>
    </row>
    <row r="165" spans="1:11" ht="15.75" customHeight="1" x14ac:dyDescent="0.3">
      <c r="A165" s="59"/>
      <c r="B165" s="63"/>
      <c r="C165" s="35" t="s">
        <v>0</v>
      </c>
      <c r="D165" s="33">
        <f t="shared" si="93"/>
        <v>0</v>
      </c>
      <c r="E165" s="36">
        <f>E177+E183+E171</f>
        <v>0</v>
      </c>
      <c r="F165" s="36">
        <f t="shared" ref="F165:I165" si="118">F177+F183+F171</f>
        <v>0</v>
      </c>
      <c r="G165" s="36">
        <f t="shared" si="118"/>
        <v>0</v>
      </c>
      <c r="H165" s="36">
        <f t="shared" si="118"/>
        <v>0</v>
      </c>
      <c r="I165" s="36">
        <f t="shared" si="118"/>
        <v>0</v>
      </c>
      <c r="J165" s="36">
        <f t="shared" ref="J165:K165" si="119">J177+J183+J171</f>
        <v>0</v>
      </c>
      <c r="K165" s="36">
        <f t="shared" si="119"/>
        <v>0</v>
      </c>
    </row>
    <row r="166" spans="1:11" x14ac:dyDescent="0.3">
      <c r="A166" s="60"/>
      <c r="B166" s="64"/>
      <c r="C166" s="35" t="s">
        <v>60</v>
      </c>
      <c r="D166" s="33">
        <f t="shared" si="93"/>
        <v>0</v>
      </c>
      <c r="E166" s="36">
        <f t="shared" ref="E166:I169" si="120">E178+E184+E172</f>
        <v>0</v>
      </c>
      <c r="F166" s="36">
        <f t="shared" si="120"/>
        <v>0</v>
      </c>
      <c r="G166" s="36">
        <f t="shared" si="120"/>
        <v>0</v>
      </c>
      <c r="H166" s="36">
        <f t="shared" si="120"/>
        <v>0</v>
      </c>
      <c r="I166" s="36">
        <f t="shared" si="120"/>
        <v>0</v>
      </c>
      <c r="J166" s="36">
        <f t="shared" ref="J166:K166" si="121">J178+J184+J172</f>
        <v>0</v>
      </c>
      <c r="K166" s="36">
        <f t="shared" si="121"/>
        <v>0</v>
      </c>
    </row>
    <row r="167" spans="1:11" x14ac:dyDescent="0.3">
      <c r="A167" s="60"/>
      <c r="B167" s="64"/>
      <c r="C167" s="35" t="s">
        <v>52</v>
      </c>
      <c r="D167" s="33">
        <f t="shared" si="93"/>
        <v>22967447.160000004</v>
      </c>
      <c r="E167" s="36">
        <f t="shared" si="120"/>
        <v>13108320</v>
      </c>
      <c r="F167" s="36">
        <f t="shared" si="120"/>
        <v>909688.08</v>
      </c>
      <c r="G167" s="36">
        <f t="shared" si="120"/>
        <v>8949439.0800000019</v>
      </c>
      <c r="H167" s="36">
        <f t="shared" si="120"/>
        <v>0</v>
      </c>
      <c r="I167" s="36">
        <f t="shared" si="120"/>
        <v>0</v>
      </c>
      <c r="J167" s="36">
        <f t="shared" ref="J167:K167" si="122">J179+J185+J173</f>
        <v>0</v>
      </c>
      <c r="K167" s="36">
        <f t="shared" si="122"/>
        <v>0</v>
      </c>
    </row>
    <row r="168" spans="1:11" x14ac:dyDescent="0.3">
      <c r="A168" s="60"/>
      <c r="B168" s="64"/>
      <c r="C168" s="35" t="s">
        <v>53</v>
      </c>
      <c r="D168" s="33">
        <f t="shared" si="93"/>
        <v>0</v>
      </c>
      <c r="E168" s="36">
        <f t="shared" si="120"/>
        <v>0</v>
      </c>
      <c r="F168" s="36">
        <f t="shared" si="120"/>
        <v>0</v>
      </c>
      <c r="G168" s="36">
        <f t="shared" si="120"/>
        <v>0</v>
      </c>
      <c r="H168" s="36">
        <f t="shared" si="120"/>
        <v>0</v>
      </c>
      <c r="I168" s="36">
        <f t="shared" si="120"/>
        <v>0</v>
      </c>
      <c r="J168" s="36">
        <f t="shared" ref="J168:K168" si="123">J180+J186+J174</f>
        <v>0</v>
      </c>
      <c r="K168" s="36">
        <f t="shared" si="123"/>
        <v>0</v>
      </c>
    </row>
    <row r="169" spans="1:11" ht="16.2" thickBot="1" x14ac:dyDescent="0.35">
      <c r="A169" s="61"/>
      <c r="B169" s="65"/>
      <c r="C169" s="37" t="s">
        <v>54</v>
      </c>
      <c r="D169" s="33">
        <f t="shared" si="93"/>
        <v>0</v>
      </c>
      <c r="E169" s="36">
        <f t="shared" si="120"/>
        <v>0</v>
      </c>
      <c r="F169" s="36">
        <f t="shared" si="120"/>
        <v>0</v>
      </c>
      <c r="G169" s="36">
        <f t="shared" si="120"/>
        <v>0</v>
      </c>
      <c r="H169" s="36">
        <f t="shared" si="120"/>
        <v>0</v>
      </c>
      <c r="I169" s="36">
        <f t="shared" si="120"/>
        <v>0</v>
      </c>
      <c r="J169" s="36">
        <f t="shared" ref="J169:K169" si="124">J181+J187+J175</f>
        <v>0</v>
      </c>
      <c r="K169" s="36">
        <f t="shared" si="124"/>
        <v>0</v>
      </c>
    </row>
    <row r="170" spans="1:11" ht="15.75" customHeight="1" x14ac:dyDescent="0.3">
      <c r="A170" s="58" t="s">
        <v>75</v>
      </c>
      <c r="B170" s="62" t="s">
        <v>31</v>
      </c>
      <c r="C170" s="32" t="s">
        <v>48</v>
      </c>
      <c r="D170" s="33">
        <f t="shared" si="93"/>
        <v>8949439.0800000019</v>
      </c>
      <c r="E170" s="36">
        <f t="shared" ref="E170:K170" si="125">E172+E171+E173+E175</f>
        <v>0</v>
      </c>
      <c r="F170" s="36">
        <f t="shared" si="125"/>
        <v>0</v>
      </c>
      <c r="G170" s="36">
        <f t="shared" si="125"/>
        <v>8949439.0800000019</v>
      </c>
      <c r="H170" s="36">
        <f t="shared" si="125"/>
        <v>0</v>
      </c>
      <c r="I170" s="36">
        <f t="shared" si="125"/>
        <v>0</v>
      </c>
      <c r="J170" s="36">
        <f t="shared" si="125"/>
        <v>0</v>
      </c>
      <c r="K170" s="36">
        <f t="shared" si="125"/>
        <v>0</v>
      </c>
    </row>
    <row r="171" spans="1:11" ht="15.75" customHeight="1" x14ac:dyDescent="0.3">
      <c r="A171" s="59"/>
      <c r="B171" s="63"/>
      <c r="C171" s="35" t="s">
        <v>0</v>
      </c>
      <c r="D171" s="33">
        <f t="shared" si="93"/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</row>
    <row r="172" spans="1:11" x14ac:dyDescent="0.3">
      <c r="A172" s="60"/>
      <c r="B172" s="64"/>
      <c r="C172" s="35" t="s">
        <v>60</v>
      </c>
      <c r="D172" s="33">
        <f t="shared" si="93"/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</row>
    <row r="173" spans="1:11" x14ac:dyDescent="0.3">
      <c r="A173" s="60"/>
      <c r="B173" s="64"/>
      <c r="C173" s="35" t="s">
        <v>52</v>
      </c>
      <c r="D173" s="33">
        <f t="shared" si="93"/>
        <v>8949439.0800000019</v>
      </c>
      <c r="E173" s="36">
        <v>0</v>
      </c>
      <c r="F173" s="36">
        <v>0</v>
      </c>
      <c r="G173" s="36">
        <f>30352254.64-21402815.56</f>
        <v>8949439.0800000019</v>
      </c>
      <c r="H173" s="36">
        <v>0</v>
      </c>
      <c r="I173" s="36">
        <v>0</v>
      </c>
      <c r="J173" s="36">
        <v>0</v>
      </c>
      <c r="K173" s="36">
        <v>0</v>
      </c>
    </row>
    <row r="174" spans="1:11" x14ac:dyDescent="0.3">
      <c r="A174" s="60"/>
      <c r="B174" s="64"/>
      <c r="C174" s="35" t="s">
        <v>53</v>
      </c>
      <c r="D174" s="33">
        <f t="shared" si="93"/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</row>
    <row r="175" spans="1:11" ht="16.2" thickBot="1" x14ac:dyDescent="0.35">
      <c r="A175" s="61"/>
      <c r="B175" s="65"/>
      <c r="C175" s="37" t="s">
        <v>54</v>
      </c>
      <c r="D175" s="33">
        <f t="shared" si="93"/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</row>
    <row r="176" spans="1:11" ht="15.75" customHeight="1" x14ac:dyDescent="0.3">
      <c r="A176" s="58" t="s">
        <v>76</v>
      </c>
      <c r="B176" s="62" t="s">
        <v>5</v>
      </c>
      <c r="C176" s="32" t="s">
        <v>48</v>
      </c>
      <c r="D176" s="33">
        <f t="shared" si="93"/>
        <v>13108320</v>
      </c>
      <c r="E176" s="36">
        <f t="shared" ref="E176:K176" si="126">E178+E177+E179+E181</f>
        <v>13108320</v>
      </c>
      <c r="F176" s="36">
        <f t="shared" si="126"/>
        <v>0</v>
      </c>
      <c r="G176" s="36">
        <f t="shared" si="126"/>
        <v>0</v>
      </c>
      <c r="H176" s="36">
        <f t="shared" si="126"/>
        <v>0</v>
      </c>
      <c r="I176" s="36">
        <f t="shared" si="126"/>
        <v>0</v>
      </c>
      <c r="J176" s="36">
        <f t="shared" si="126"/>
        <v>0</v>
      </c>
      <c r="K176" s="36">
        <f t="shared" si="126"/>
        <v>0</v>
      </c>
    </row>
    <row r="177" spans="1:11" ht="15.75" customHeight="1" x14ac:dyDescent="0.3">
      <c r="A177" s="59"/>
      <c r="B177" s="63"/>
      <c r="C177" s="35" t="s">
        <v>0</v>
      </c>
      <c r="D177" s="33">
        <f t="shared" si="93"/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</row>
    <row r="178" spans="1:11" x14ac:dyDescent="0.3">
      <c r="A178" s="60"/>
      <c r="B178" s="64"/>
      <c r="C178" s="35" t="s">
        <v>60</v>
      </c>
      <c r="D178" s="33">
        <f t="shared" si="93"/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</row>
    <row r="179" spans="1:11" x14ac:dyDescent="0.3">
      <c r="A179" s="60"/>
      <c r="B179" s="64"/>
      <c r="C179" s="35" t="s">
        <v>52</v>
      </c>
      <c r="D179" s="33">
        <f t="shared" si="93"/>
        <v>13108320</v>
      </c>
      <c r="E179" s="36">
        <v>13108320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</row>
    <row r="180" spans="1:11" x14ac:dyDescent="0.3">
      <c r="A180" s="60"/>
      <c r="B180" s="64"/>
      <c r="C180" s="35" t="s">
        <v>53</v>
      </c>
      <c r="D180" s="33">
        <f t="shared" si="93"/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</row>
    <row r="181" spans="1:11" ht="16.2" thickBot="1" x14ac:dyDescent="0.35">
      <c r="A181" s="61"/>
      <c r="B181" s="65"/>
      <c r="C181" s="37" t="s">
        <v>54</v>
      </c>
      <c r="D181" s="33">
        <f t="shared" si="93"/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</row>
    <row r="182" spans="1:11" ht="15.75" customHeight="1" x14ac:dyDescent="0.3">
      <c r="A182" s="78" t="s">
        <v>76</v>
      </c>
      <c r="B182" s="67" t="s">
        <v>88</v>
      </c>
      <c r="C182" s="32" t="s">
        <v>48</v>
      </c>
      <c r="D182" s="33">
        <f t="shared" si="93"/>
        <v>909688.08</v>
      </c>
      <c r="E182" s="36">
        <f t="shared" ref="E182:K182" si="127">E184+E183+E185+E187</f>
        <v>0</v>
      </c>
      <c r="F182" s="36">
        <f t="shared" si="127"/>
        <v>909688.08</v>
      </c>
      <c r="G182" s="36">
        <f t="shared" si="127"/>
        <v>0</v>
      </c>
      <c r="H182" s="36">
        <f t="shared" si="127"/>
        <v>0</v>
      </c>
      <c r="I182" s="36">
        <f t="shared" si="127"/>
        <v>0</v>
      </c>
      <c r="J182" s="36">
        <f t="shared" si="127"/>
        <v>0</v>
      </c>
      <c r="K182" s="36">
        <f t="shared" si="127"/>
        <v>0</v>
      </c>
    </row>
    <row r="183" spans="1:11" x14ac:dyDescent="0.3">
      <c r="A183" s="79"/>
      <c r="B183" s="68"/>
      <c r="C183" s="35" t="s">
        <v>0</v>
      </c>
      <c r="D183" s="33">
        <f t="shared" si="93"/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</row>
    <row r="184" spans="1:11" x14ac:dyDescent="0.3">
      <c r="A184" s="79"/>
      <c r="B184" s="68"/>
      <c r="C184" s="35" t="s">
        <v>60</v>
      </c>
      <c r="D184" s="33">
        <f t="shared" si="93"/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</row>
    <row r="185" spans="1:11" x14ac:dyDescent="0.3">
      <c r="A185" s="79"/>
      <c r="B185" s="68"/>
      <c r="C185" s="35" t="s">
        <v>52</v>
      </c>
      <c r="D185" s="33">
        <f t="shared" si="93"/>
        <v>909688.08</v>
      </c>
      <c r="E185" s="36">
        <v>0</v>
      </c>
      <c r="F185" s="36">
        <v>909688.08</v>
      </c>
      <c r="G185" s="36">
        <v>0</v>
      </c>
      <c r="H185" s="36">
        <f>'[1]Прил 4. мероприятия'!H201</f>
        <v>0</v>
      </c>
      <c r="I185" s="36">
        <f>'[1]Прил 4. мероприятия'!H202</f>
        <v>0</v>
      </c>
      <c r="J185" s="36">
        <v>0</v>
      </c>
      <c r="K185" s="36">
        <v>0</v>
      </c>
    </row>
    <row r="186" spans="1:11" x14ac:dyDescent="0.3">
      <c r="A186" s="79"/>
      <c r="B186" s="68"/>
      <c r="C186" s="35" t="s">
        <v>53</v>
      </c>
      <c r="D186" s="33">
        <f t="shared" si="93"/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</row>
    <row r="187" spans="1:11" ht="16.2" thickBot="1" x14ac:dyDescent="0.35">
      <c r="A187" s="80"/>
      <c r="B187" s="69"/>
      <c r="C187" s="38" t="s">
        <v>54</v>
      </c>
      <c r="D187" s="33">
        <f t="shared" si="93"/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</row>
    <row r="188" spans="1:11" ht="15.75" customHeight="1" x14ac:dyDescent="0.3">
      <c r="A188" s="58" t="s">
        <v>93</v>
      </c>
      <c r="B188" s="62" t="s">
        <v>152</v>
      </c>
      <c r="C188" s="32" t="s">
        <v>48</v>
      </c>
      <c r="D188" s="33">
        <f t="shared" si="93"/>
        <v>20929600.859999999</v>
      </c>
      <c r="E188" s="36">
        <f t="shared" ref="E188:K188" si="128">E190+E189+E191+E193</f>
        <v>6388060.8600000003</v>
      </c>
      <c r="F188" s="36">
        <f t="shared" si="128"/>
        <v>14541540</v>
      </c>
      <c r="G188" s="36">
        <f t="shared" si="128"/>
        <v>0</v>
      </c>
      <c r="H188" s="36">
        <f t="shared" si="128"/>
        <v>0</v>
      </c>
      <c r="I188" s="36">
        <f t="shared" si="128"/>
        <v>0</v>
      </c>
      <c r="J188" s="36">
        <f t="shared" si="128"/>
        <v>0</v>
      </c>
      <c r="K188" s="36">
        <f t="shared" si="128"/>
        <v>0</v>
      </c>
    </row>
    <row r="189" spans="1:11" x14ac:dyDescent="0.3">
      <c r="A189" s="59"/>
      <c r="B189" s="63"/>
      <c r="C189" s="35" t="s">
        <v>0</v>
      </c>
      <c r="D189" s="33">
        <f t="shared" si="93"/>
        <v>0</v>
      </c>
      <c r="E189" s="36">
        <f>E195+E201+E207+E213</f>
        <v>0</v>
      </c>
      <c r="F189" s="36">
        <f t="shared" ref="F189:I189" si="129">F195+F201+F207+F213</f>
        <v>0</v>
      </c>
      <c r="G189" s="36">
        <f t="shared" si="129"/>
        <v>0</v>
      </c>
      <c r="H189" s="36">
        <f t="shared" si="129"/>
        <v>0</v>
      </c>
      <c r="I189" s="36">
        <f t="shared" si="129"/>
        <v>0</v>
      </c>
      <c r="J189" s="36">
        <f t="shared" ref="J189:K189" si="130">J195+J201+J207+J213</f>
        <v>0</v>
      </c>
      <c r="K189" s="36">
        <f t="shared" si="130"/>
        <v>0</v>
      </c>
    </row>
    <row r="190" spans="1:11" x14ac:dyDescent="0.3">
      <c r="A190" s="60"/>
      <c r="B190" s="64"/>
      <c r="C190" s="35" t="s">
        <v>60</v>
      </c>
      <c r="D190" s="33">
        <f t="shared" si="93"/>
        <v>14955100.859999999</v>
      </c>
      <c r="E190" s="36">
        <f t="shared" ref="E190:I193" si="131">E196+E202+E208+E214</f>
        <v>6388060.8600000003</v>
      </c>
      <c r="F190" s="36">
        <f t="shared" si="131"/>
        <v>8567040</v>
      </c>
      <c r="G190" s="36">
        <f t="shared" si="131"/>
        <v>0</v>
      </c>
      <c r="H190" s="36">
        <f t="shared" si="131"/>
        <v>0</v>
      </c>
      <c r="I190" s="36">
        <f t="shared" si="131"/>
        <v>0</v>
      </c>
      <c r="J190" s="36">
        <f t="shared" ref="J190:K190" si="132">J196+J202+J208+J214</f>
        <v>0</v>
      </c>
      <c r="K190" s="36">
        <f t="shared" si="132"/>
        <v>0</v>
      </c>
    </row>
    <row r="191" spans="1:11" x14ac:dyDescent="0.3">
      <c r="A191" s="60"/>
      <c r="B191" s="64"/>
      <c r="C191" s="35" t="s">
        <v>52</v>
      </c>
      <c r="D191" s="33">
        <f t="shared" si="93"/>
        <v>5974500</v>
      </c>
      <c r="E191" s="36">
        <f t="shared" si="131"/>
        <v>0</v>
      </c>
      <c r="F191" s="36">
        <f t="shared" si="131"/>
        <v>5974500</v>
      </c>
      <c r="G191" s="36">
        <f t="shared" si="131"/>
        <v>0</v>
      </c>
      <c r="H191" s="36">
        <f t="shared" si="131"/>
        <v>0</v>
      </c>
      <c r="I191" s="36">
        <f t="shared" si="131"/>
        <v>0</v>
      </c>
      <c r="J191" s="36">
        <f t="shared" ref="J191:K191" si="133">J197+J203+J209+J215</f>
        <v>0</v>
      </c>
      <c r="K191" s="36">
        <f t="shared" si="133"/>
        <v>0</v>
      </c>
    </row>
    <row r="192" spans="1:11" x14ac:dyDescent="0.3">
      <c r="A192" s="60"/>
      <c r="B192" s="64"/>
      <c r="C192" s="35" t="s">
        <v>53</v>
      </c>
      <c r="D192" s="33">
        <f t="shared" si="93"/>
        <v>0</v>
      </c>
      <c r="E192" s="36">
        <f t="shared" si="131"/>
        <v>0</v>
      </c>
      <c r="F192" s="36">
        <f t="shared" si="131"/>
        <v>0</v>
      </c>
      <c r="G192" s="36">
        <f t="shared" si="131"/>
        <v>0</v>
      </c>
      <c r="H192" s="36">
        <f t="shared" si="131"/>
        <v>0</v>
      </c>
      <c r="I192" s="36">
        <f t="shared" si="131"/>
        <v>0</v>
      </c>
      <c r="J192" s="36">
        <f t="shared" ref="J192:K192" si="134">J198+J204+J210+J216</f>
        <v>0</v>
      </c>
      <c r="K192" s="36">
        <f t="shared" si="134"/>
        <v>0</v>
      </c>
    </row>
    <row r="193" spans="1:11" ht="16.2" thickBot="1" x14ac:dyDescent="0.35">
      <c r="A193" s="61"/>
      <c r="B193" s="65"/>
      <c r="C193" s="37" t="s">
        <v>54</v>
      </c>
      <c r="D193" s="33">
        <f t="shared" si="93"/>
        <v>0</v>
      </c>
      <c r="E193" s="36">
        <f t="shared" si="131"/>
        <v>0</v>
      </c>
      <c r="F193" s="36">
        <f t="shared" si="131"/>
        <v>0</v>
      </c>
      <c r="G193" s="36">
        <f t="shared" si="131"/>
        <v>0</v>
      </c>
      <c r="H193" s="36">
        <f t="shared" si="131"/>
        <v>0</v>
      </c>
      <c r="I193" s="36">
        <f t="shared" si="131"/>
        <v>0</v>
      </c>
      <c r="J193" s="36">
        <f t="shared" ref="J193:K193" si="135">J199+J205+J211+J217</f>
        <v>0</v>
      </c>
      <c r="K193" s="36">
        <f t="shared" si="135"/>
        <v>0</v>
      </c>
    </row>
    <row r="194" spans="1:11" ht="15.75" customHeight="1" x14ac:dyDescent="0.3">
      <c r="A194" s="58" t="s">
        <v>104</v>
      </c>
      <c r="B194" s="62" t="s">
        <v>105</v>
      </c>
      <c r="C194" s="32" t="s">
        <v>48</v>
      </c>
      <c r="D194" s="33">
        <f t="shared" si="93"/>
        <v>3136617</v>
      </c>
      <c r="E194" s="36">
        <f t="shared" ref="E194:K194" si="136">E196+E195+E197+E199</f>
        <v>1294843.5</v>
      </c>
      <c r="F194" s="36">
        <f t="shared" si="136"/>
        <v>1841773.5</v>
      </c>
      <c r="G194" s="36">
        <f t="shared" si="136"/>
        <v>0</v>
      </c>
      <c r="H194" s="36">
        <f t="shared" si="136"/>
        <v>0</v>
      </c>
      <c r="I194" s="36">
        <f t="shared" si="136"/>
        <v>0</v>
      </c>
      <c r="J194" s="36">
        <f t="shared" si="136"/>
        <v>0</v>
      </c>
      <c r="K194" s="36">
        <f t="shared" si="136"/>
        <v>0</v>
      </c>
    </row>
    <row r="195" spans="1:11" x14ac:dyDescent="0.3">
      <c r="A195" s="59"/>
      <c r="B195" s="63"/>
      <c r="C195" s="35" t="s">
        <v>0</v>
      </c>
      <c r="D195" s="33">
        <f t="shared" si="93"/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</row>
    <row r="196" spans="1:11" x14ac:dyDescent="0.3">
      <c r="A196" s="60"/>
      <c r="B196" s="64"/>
      <c r="C196" s="35" t="s">
        <v>60</v>
      </c>
      <c r="D196" s="33">
        <f t="shared" si="93"/>
        <v>3136617</v>
      </c>
      <c r="E196" s="36">
        <v>1294843.5</v>
      </c>
      <c r="F196" s="36">
        <v>1841773.5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</row>
    <row r="197" spans="1:11" x14ac:dyDescent="0.3">
      <c r="A197" s="60"/>
      <c r="B197" s="64"/>
      <c r="C197" s="35" t="s">
        <v>52</v>
      </c>
      <c r="D197" s="33">
        <f t="shared" si="93"/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</row>
    <row r="198" spans="1:11" x14ac:dyDescent="0.3">
      <c r="A198" s="60"/>
      <c r="B198" s="64"/>
      <c r="C198" s="35" t="s">
        <v>53</v>
      </c>
      <c r="D198" s="33">
        <f t="shared" si="93"/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</row>
    <row r="199" spans="1:11" ht="16.2" thickBot="1" x14ac:dyDescent="0.35">
      <c r="A199" s="61"/>
      <c r="B199" s="65"/>
      <c r="C199" s="37" t="s">
        <v>54</v>
      </c>
      <c r="D199" s="33">
        <f t="shared" si="93"/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</row>
    <row r="200" spans="1:11" ht="15.75" customHeight="1" x14ac:dyDescent="0.3">
      <c r="A200" s="58" t="s">
        <v>106</v>
      </c>
      <c r="B200" s="62" t="s">
        <v>12</v>
      </c>
      <c r="C200" s="32" t="s">
        <v>48</v>
      </c>
      <c r="D200" s="33">
        <f t="shared" si="93"/>
        <v>11818483.859999999</v>
      </c>
      <c r="E200" s="36">
        <f t="shared" ref="E200:K200" si="137">E202+E201+E203+E205</f>
        <v>5093217.3600000003</v>
      </c>
      <c r="F200" s="36">
        <f t="shared" si="137"/>
        <v>6725266.5</v>
      </c>
      <c r="G200" s="36">
        <f t="shared" si="137"/>
        <v>0</v>
      </c>
      <c r="H200" s="36">
        <f t="shared" si="137"/>
        <v>0</v>
      </c>
      <c r="I200" s="36">
        <f t="shared" si="137"/>
        <v>0</v>
      </c>
      <c r="J200" s="36">
        <f t="shared" si="137"/>
        <v>0</v>
      </c>
      <c r="K200" s="36">
        <f t="shared" si="137"/>
        <v>0</v>
      </c>
    </row>
    <row r="201" spans="1:11" x14ac:dyDescent="0.3">
      <c r="A201" s="59"/>
      <c r="B201" s="63"/>
      <c r="C201" s="35" t="s">
        <v>0</v>
      </c>
      <c r="D201" s="33">
        <f t="shared" ref="D201:D264" si="138">SUM(E201:K201)</f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</row>
    <row r="202" spans="1:11" x14ac:dyDescent="0.3">
      <c r="A202" s="60"/>
      <c r="B202" s="64"/>
      <c r="C202" s="35" t="s">
        <v>60</v>
      </c>
      <c r="D202" s="33">
        <f t="shared" si="138"/>
        <v>11818483.859999999</v>
      </c>
      <c r="E202" s="36">
        <v>5093217.3600000003</v>
      </c>
      <c r="F202" s="36">
        <v>6725266.5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</row>
    <row r="203" spans="1:11" x14ac:dyDescent="0.3">
      <c r="A203" s="60"/>
      <c r="B203" s="64"/>
      <c r="C203" s="35" t="s">
        <v>52</v>
      </c>
      <c r="D203" s="33">
        <f t="shared" si="138"/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</row>
    <row r="204" spans="1:11" x14ac:dyDescent="0.3">
      <c r="A204" s="60"/>
      <c r="B204" s="64"/>
      <c r="C204" s="35" t="s">
        <v>53</v>
      </c>
      <c r="D204" s="33">
        <f t="shared" si="138"/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</row>
    <row r="205" spans="1:11" ht="16.2" thickBot="1" x14ac:dyDescent="0.35">
      <c r="A205" s="61"/>
      <c r="B205" s="65"/>
      <c r="C205" s="37" t="s">
        <v>54</v>
      </c>
      <c r="D205" s="33">
        <f t="shared" si="138"/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</row>
    <row r="206" spans="1:11" ht="15.75" customHeight="1" x14ac:dyDescent="0.3">
      <c r="A206" s="58" t="s">
        <v>107</v>
      </c>
      <c r="B206" s="62" t="s">
        <v>108</v>
      </c>
      <c r="C206" s="32" t="s">
        <v>48</v>
      </c>
      <c r="D206" s="33">
        <f t="shared" si="138"/>
        <v>5190000</v>
      </c>
      <c r="E206" s="36">
        <f t="shared" ref="E206:K206" si="139">E208+E207+E209+E211</f>
        <v>0</v>
      </c>
      <c r="F206" s="36">
        <f t="shared" si="139"/>
        <v>5190000</v>
      </c>
      <c r="G206" s="36">
        <f t="shared" si="139"/>
        <v>0</v>
      </c>
      <c r="H206" s="36">
        <f t="shared" si="139"/>
        <v>0</v>
      </c>
      <c r="I206" s="36">
        <f t="shared" si="139"/>
        <v>0</v>
      </c>
      <c r="J206" s="36">
        <f t="shared" si="139"/>
        <v>0</v>
      </c>
      <c r="K206" s="36">
        <f t="shared" si="139"/>
        <v>0</v>
      </c>
    </row>
    <row r="207" spans="1:11" x14ac:dyDescent="0.3">
      <c r="A207" s="59"/>
      <c r="B207" s="63"/>
      <c r="C207" s="35" t="s">
        <v>0</v>
      </c>
      <c r="D207" s="33">
        <f t="shared" si="138"/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</row>
    <row r="208" spans="1:11" x14ac:dyDescent="0.3">
      <c r="A208" s="60"/>
      <c r="B208" s="64"/>
      <c r="C208" s="35" t="s">
        <v>60</v>
      </c>
      <c r="D208" s="33">
        <f t="shared" si="138"/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</row>
    <row r="209" spans="1:11" x14ac:dyDescent="0.3">
      <c r="A209" s="60"/>
      <c r="B209" s="64"/>
      <c r="C209" s="35" t="s">
        <v>52</v>
      </c>
      <c r="D209" s="33">
        <f t="shared" si="138"/>
        <v>5190000</v>
      </c>
      <c r="E209" s="36">
        <v>0</v>
      </c>
      <c r="F209" s="36">
        <v>5190000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</row>
    <row r="210" spans="1:11" x14ac:dyDescent="0.3">
      <c r="A210" s="60"/>
      <c r="B210" s="64"/>
      <c r="C210" s="35" t="s">
        <v>53</v>
      </c>
      <c r="D210" s="33">
        <f t="shared" si="138"/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</row>
    <row r="211" spans="1:11" ht="16.2" thickBot="1" x14ac:dyDescent="0.35">
      <c r="A211" s="61"/>
      <c r="B211" s="65"/>
      <c r="C211" s="37" t="s">
        <v>54</v>
      </c>
      <c r="D211" s="33">
        <f t="shared" si="138"/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</row>
    <row r="212" spans="1:11" ht="15.75" customHeight="1" x14ac:dyDescent="0.3">
      <c r="A212" s="58" t="s">
        <v>109</v>
      </c>
      <c r="B212" s="62" t="str">
        <f>'[1]Прил 4. мероприятия'!C227</f>
        <v>Транспортные расходы по завозу семенного картофеля извне района</v>
      </c>
      <c r="C212" s="32" t="s">
        <v>48</v>
      </c>
      <c r="D212" s="33">
        <f t="shared" si="138"/>
        <v>784500</v>
      </c>
      <c r="E212" s="36">
        <f t="shared" ref="E212:K212" si="140">E214+E213+E215+E217</f>
        <v>0</v>
      </c>
      <c r="F212" s="36">
        <f t="shared" si="140"/>
        <v>784500</v>
      </c>
      <c r="G212" s="36">
        <f t="shared" si="140"/>
        <v>0</v>
      </c>
      <c r="H212" s="36">
        <f t="shared" si="140"/>
        <v>0</v>
      </c>
      <c r="I212" s="36">
        <f t="shared" si="140"/>
        <v>0</v>
      </c>
      <c r="J212" s="36">
        <f t="shared" si="140"/>
        <v>0</v>
      </c>
      <c r="K212" s="36">
        <f t="shared" si="140"/>
        <v>0</v>
      </c>
    </row>
    <row r="213" spans="1:11" x14ac:dyDescent="0.3">
      <c r="A213" s="59"/>
      <c r="B213" s="63"/>
      <c r="C213" s="35" t="s">
        <v>0</v>
      </c>
      <c r="D213" s="33">
        <f t="shared" si="138"/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</row>
    <row r="214" spans="1:11" x14ac:dyDescent="0.3">
      <c r="A214" s="60"/>
      <c r="B214" s="64"/>
      <c r="C214" s="35" t="s">
        <v>60</v>
      </c>
      <c r="D214" s="33">
        <f t="shared" si="138"/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</row>
    <row r="215" spans="1:11" x14ac:dyDescent="0.3">
      <c r="A215" s="60"/>
      <c r="B215" s="64"/>
      <c r="C215" s="35" t="s">
        <v>52</v>
      </c>
      <c r="D215" s="33">
        <f t="shared" si="138"/>
        <v>784500</v>
      </c>
      <c r="E215" s="36">
        <v>0</v>
      </c>
      <c r="F215" s="36">
        <v>784500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</row>
    <row r="216" spans="1:11" x14ac:dyDescent="0.3">
      <c r="A216" s="60"/>
      <c r="B216" s="64"/>
      <c r="C216" s="35" t="s">
        <v>53</v>
      </c>
      <c r="D216" s="33">
        <f t="shared" si="138"/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</row>
    <row r="217" spans="1:11" ht="16.2" thickBot="1" x14ac:dyDescent="0.35">
      <c r="A217" s="61"/>
      <c r="B217" s="65"/>
      <c r="C217" s="37" t="s">
        <v>54</v>
      </c>
      <c r="D217" s="33">
        <f t="shared" si="138"/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</row>
    <row r="218" spans="1:11" x14ac:dyDescent="0.3">
      <c r="A218" s="58" t="s">
        <v>85</v>
      </c>
      <c r="B218" s="62" t="s">
        <v>153</v>
      </c>
      <c r="C218" s="32" t="s">
        <v>48</v>
      </c>
      <c r="D218" s="33">
        <f t="shared" si="138"/>
        <v>83581511.120000005</v>
      </c>
      <c r="E218" s="36">
        <f t="shared" ref="E218:K218" si="141">SUM(E220:E223)</f>
        <v>2100000.04</v>
      </c>
      <c r="F218" s="36">
        <f t="shared" si="141"/>
        <v>77329511.079999998</v>
      </c>
      <c r="G218" s="36">
        <f t="shared" si="141"/>
        <v>4152000</v>
      </c>
      <c r="H218" s="36">
        <f t="shared" si="141"/>
        <v>0</v>
      </c>
      <c r="I218" s="36">
        <f t="shared" si="141"/>
        <v>0</v>
      </c>
      <c r="J218" s="36">
        <f t="shared" si="141"/>
        <v>0</v>
      </c>
      <c r="K218" s="36">
        <f t="shared" si="141"/>
        <v>0</v>
      </c>
    </row>
    <row r="219" spans="1:11" x14ac:dyDescent="0.3">
      <c r="A219" s="59"/>
      <c r="B219" s="63"/>
      <c r="C219" s="35" t="s">
        <v>0</v>
      </c>
      <c r="D219" s="33">
        <f t="shared" si="138"/>
        <v>0</v>
      </c>
      <c r="E219" s="36">
        <f>E225+E249</f>
        <v>0</v>
      </c>
      <c r="F219" s="36">
        <f t="shared" ref="F219:I219" si="142">F225+F249</f>
        <v>0</v>
      </c>
      <c r="G219" s="36">
        <f t="shared" si="142"/>
        <v>0</v>
      </c>
      <c r="H219" s="36">
        <f t="shared" si="142"/>
        <v>0</v>
      </c>
      <c r="I219" s="36">
        <f t="shared" si="142"/>
        <v>0</v>
      </c>
      <c r="J219" s="36">
        <f t="shared" ref="J219:K219" si="143">J225+J249</f>
        <v>0</v>
      </c>
      <c r="K219" s="36">
        <f t="shared" si="143"/>
        <v>0</v>
      </c>
    </row>
    <row r="220" spans="1:11" x14ac:dyDescent="0.3">
      <c r="A220" s="60"/>
      <c r="B220" s="64"/>
      <c r="C220" s="35" t="s">
        <v>60</v>
      </c>
      <c r="D220" s="33">
        <f t="shared" si="138"/>
        <v>0</v>
      </c>
      <c r="E220" s="36">
        <f t="shared" ref="E220:I223" si="144">E226+E250</f>
        <v>0</v>
      </c>
      <c r="F220" s="36">
        <f t="shared" si="144"/>
        <v>0</v>
      </c>
      <c r="G220" s="36">
        <f t="shared" si="144"/>
        <v>0</v>
      </c>
      <c r="H220" s="36">
        <f t="shared" si="144"/>
        <v>0</v>
      </c>
      <c r="I220" s="36">
        <f t="shared" si="144"/>
        <v>0</v>
      </c>
      <c r="J220" s="36">
        <f t="shared" ref="J220:K220" si="145">J226+J250</f>
        <v>0</v>
      </c>
      <c r="K220" s="36">
        <f t="shared" si="145"/>
        <v>0</v>
      </c>
    </row>
    <row r="221" spans="1:11" x14ac:dyDescent="0.3">
      <c r="A221" s="60"/>
      <c r="B221" s="64"/>
      <c r="C221" s="35" t="s">
        <v>52</v>
      </c>
      <c r="D221" s="33">
        <f t="shared" si="138"/>
        <v>83581511.120000005</v>
      </c>
      <c r="E221" s="36">
        <f t="shared" si="144"/>
        <v>2100000.04</v>
      </c>
      <c r="F221" s="36">
        <f t="shared" si="144"/>
        <v>77329511.079999998</v>
      </c>
      <c r="G221" s="36">
        <f t="shared" si="144"/>
        <v>4152000</v>
      </c>
      <c r="H221" s="36">
        <f t="shared" si="144"/>
        <v>0</v>
      </c>
      <c r="I221" s="36">
        <f t="shared" si="144"/>
        <v>0</v>
      </c>
      <c r="J221" s="36">
        <f t="shared" ref="J221:K221" si="146">J227+J251</f>
        <v>0</v>
      </c>
      <c r="K221" s="36">
        <f t="shared" si="146"/>
        <v>0</v>
      </c>
    </row>
    <row r="222" spans="1:11" x14ac:dyDescent="0.3">
      <c r="A222" s="60"/>
      <c r="B222" s="64"/>
      <c r="C222" s="35" t="s">
        <v>53</v>
      </c>
      <c r="D222" s="33">
        <f t="shared" si="138"/>
        <v>0</v>
      </c>
      <c r="E222" s="36">
        <f t="shared" si="144"/>
        <v>0</v>
      </c>
      <c r="F222" s="36">
        <f t="shared" si="144"/>
        <v>0</v>
      </c>
      <c r="G222" s="36">
        <f t="shared" si="144"/>
        <v>0</v>
      </c>
      <c r="H222" s="36">
        <f t="shared" si="144"/>
        <v>0</v>
      </c>
      <c r="I222" s="36">
        <f t="shared" si="144"/>
        <v>0</v>
      </c>
      <c r="J222" s="36">
        <f t="shared" ref="J222:K222" si="147">J228+J252</f>
        <v>0</v>
      </c>
      <c r="K222" s="36">
        <f t="shared" si="147"/>
        <v>0</v>
      </c>
    </row>
    <row r="223" spans="1:11" ht="16.2" thickBot="1" x14ac:dyDescent="0.35">
      <c r="A223" s="61"/>
      <c r="B223" s="65"/>
      <c r="C223" s="37" t="s">
        <v>54</v>
      </c>
      <c r="D223" s="33">
        <f t="shared" si="138"/>
        <v>0</v>
      </c>
      <c r="E223" s="36">
        <f t="shared" si="144"/>
        <v>0</v>
      </c>
      <c r="F223" s="36">
        <f t="shared" si="144"/>
        <v>0</v>
      </c>
      <c r="G223" s="36">
        <f t="shared" si="144"/>
        <v>0</v>
      </c>
      <c r="H223" s="36">
        <f t="shared" si="144"/>
        <v>0</v>
      </c>
      <c r="I223" s="36">
        <f t="shared" si="144"/>
        <v>0</v>
      </c>
      <c r="J223" s="36">
        <f t="shared" ref="J223:K223" si="148">J229+J253</f>
        <v>0</v>
      </c>
      <c r="K223" s="36">
        <f t="shared" si="148"/>
        <v>0</v>
      </c>
    </row>
    <row r="224" spans="1:11" x14ac:dyDescent="0.3">
      <c r="A224" s="58" t="s">
        <v>83</v>
      </c>
      <c r="B224" s="62" t="s">
        <v>154</v>
      </c>
      <c r="C224" s="32" t="s">
        <v>48</v>
      </c>
      <c r="D224" s="33">
        <f t="shared" si="138"/>
        <v>79429511.120000005</v>
      </c>
      <c r="E224" s="36">
        <f t="shared" ref="E224:K224" si="149">E226+E225+E227+E229</f>
        <v>2100000.04</v>
      </c>
      <c r="F224" s="36">
        <f t="shared" si="149"/>
        <v>77329511.079999998</v>
      </c>
      <c r="G224" s="36">
        <f t="shared" si="149"/>
        <v>0</v>
      </c>
      <c r="H224" s="36">
        <f t="shared" si="149"/>
        <v>0</v>
      </c>
      <c r="I224" s="36">
        <f t="shared" si="149"/>
        <v>0</v>
      </c>
      <c r="J224" s="36">
        <f t="shared" si="149"/>
        <v>0</v>
      </c>
      <c r="K224" s="36">
        <f t="shared" si="149"/>
        <v>0</v>
      </c>
    </row>
    <row r="225" spans="1:11" x14ac:dyDescent="0.3">
      <c r="A225" s="59"/>
      <c r="B225" s="63"/>
      <c r="C225" s="35" t="s">
        <v>0</v>
      </c>
      <c r="D225" s="33">
        <f t="shared" si="138"/>
        <v>0</v>
      </c>
      <c r="E225" s="36">
        <f>E231+E237+E243</f>
        <v>0</v>
      </c>
      <c r="F225" s="36">
        <f t="shared" ref="F225:I225" si="150">F231+F237+F243</f>
        <v>0</v>
      </c>
      <c r="G225" s="36">
        <f t="shared" si="150"/>
        <v>0</v>
      </c>
      <c r="H225" s="36">
        <f t="shared" si="150"/>
        <v>0</v>
      </c>
      <c r="I225" s="36">
        <f t="shared" si="150"/>
        <v>0</v>
      </c>
      <c r="J225" s="36">
        <f t="shared" ref="J225:K225" si="151">J231+J237+J243</f>
        <v>0</v>
      </c>
      <c r="K225" s="36">
        <f t="shared" si="151"/>
        <v>0</v>
      </c>
    </row>
    <row r="226" spans="1:11" x14ac:dyDescent="0.3">
      <c r="A226" s="60"/>
      <c r="B226" s="64"/>
      <c r="C226" s="35" t="s">
        <v>60</v>
      </c>
      <c r="D226" s="33">
        <f t="shared" si="138"/>
        <v>0</v>
      </c>
      <c r="E226" s="36">
        <f t="shared" ref="E226:I229" si="152">E232+E238+E244</f>
        <v>0</v>
      </c>
      <c r="F226" s="36">
        <f t="shared" si="152"/>
        <v>0</v>
      </c>
      <c r="G226" s="36">
        <f t="shared" si="152"/>
        <v>0</v>
      </c>
      <c r="H226" s="36">
        <f t="shared" si="152"/>
        <v>0</v>
      </c>
      <c r="I226" s="36">
        <f t="shared" si="152"/>
        <v>0</v>
      </c>
      <c r="J226" s="36">
        <f t="shared" ref="J226:K226" si="153">J232+J238+J244</f>
        <v>0</v>
      </c>
      <c r="K226" s="36">
        <f t="shared" si="153"/>
        <v>0</v>
      </c>
    </row>
    <row r="227" spans="1:11" x14ac:dyDescent="0.3">
      <c r="A227" s="60"/>
      <c r="B227" s="64"/>
      <c r="C227" s="35" t="s">
        <v>52</v>
      </c>
      <c r="D227" s="33">
        <f t="shared" si="138"/>
        <v>79429511.120000005</v>
      </c>
      <c r="E227" s="36">
        <f t="shared" si="152"/>
        <v>2100000.04</v>
      </c>
      <c r="F227" s="36">
        <f t="shared" si="152"/>
        <v>77329511.079999998</v>
      </c>
      <c r="G227" s="36">
        <f t="shared" si="152"/>
        <v>0</v>
      </c>
      <c r="H227" s="36">
        <f t="shared" si="152"/>
        <v>0</v>
      </c>
      <c r="I227" s="36">
        <f t="shared" si="152"/>
        <v>0</v>
      </c>
      <c r="J227" s="36">
        <f t="shared" ref="J227:K227" si="154">J233+J239+J245</f>
        <v>0</v>
      </c>
      <c r="K227" s="36">
        <f t="shared" si="154"/>
        <v>0</v>
      </c>
    </row>
    <row r="228" spans="1:11" x14ac:dyDescent="0.3">
      <c r="A228" s="60"/>
      <c r="B228" s="64"/>
      <c r="C228" s="35" t="s">
        <v>53</v>
      </c>
      <c r="D228" s="33">
        <f t="shared" si="138"/>
        <v>0</v>
      </c>
      <c r="E228" s="36">
        <f t="shared" si="152"/>
        <v>0</v>
      </c>
      <c r="F228" s="36">
        <f t="shared" si="152"/>
        <v>0</v>
      </c>
      <c r="G228" s="36">
        <f t="shared" si="152"/>
        <v>0</v>
      </c>
      <c r="H228" s="36">
        <f t="shared" si="152"/>
        <v>0</v>
      </c>
      <c r="I228" s="36">
        <f t="shared" si="152"/>
        <v>0</v>
      </c>
      <c r="J228" s="36">
        <f t="shared" ref="J228:K228" si="155">J234+J240+J246</f>
        <v>0</v>
      </c>
      <c r="K228" s="36">
        <f t="shared" si="155"/>
        <v>0</v>
      </c>
    </row>
    <row r="229" spans="1:11" ht="16.2" thickBot="1" x14ac:dyDescent="0.35">
      <c r="A229" s="61"/>
      <c r="B229" s="65"/>
      <c r="C229" s="37" t="s">
        <v>54</v>
      </c>
      <c r="D229" s="33">
        <f t="shared" si="138"/>
        <v>0</v>
      </c>
      <c r="E229" s="36">
        <f t="shared" si="152"/>
        <v>0</v>
      </c>
      <c r="F229" s="36">
        <f t="shared" si="152"/>
        <v>0</v>
      </c>
      <c r="G229" s="36">
        <f t="shared" si="152"/>
        <v>0</v>
      </c>
      <c r="H229" s="36">
        <f t="shared" si="152"/>
        <v>0</v>
      </c>
      <c r="I229" s="36">
        <f t="shared" si="152"/>
        <v>0</v>
      </c>
      <c r="J229" s="36">
        <f t="shared" ref="J229:K229" si="156">J235+J241+J247</f>
        <v>0</v>
      </c>
      <c r="K229" s="36">
        <f t="shared" si="156"/>
        <v>0</v>
      </c>
    </row>
    <row r="230" spans="1:11" x14ac:dyDescent="0.3">
      <c r="A230" s="58" t="s">
        <v>82</v>
      </c>
      <c r="B230" s="62" t="s">
        <v>73</v>
      </c>
      <c r="C230" s="32" t="s">
        <v>48</v>
      </c>
      <c r="D230" s="33">
        <f t="shared" si="138"/>
        <v>29193362.149999999</v>
      </c>
      <c r="E230" s="36">
        <f t="shared" ref="E230:K230" si="157">E232+E231+E233+E235</f>
        <v>1500000</v>
      </c>
      <c r="F230" s="36">
        <f t="shared" si="157"/>
        <v>27693362.149999999</v>
      </c>
      <c r="G230" s="36">
        <f t="shared" si="157"/>
        <v>0</v>
      </c>
      <c r="H230" s="36">
        <f t="shared" si="157"/>
        <v>0</v>
      </c>
      <c r="I230" s="36">
        <f t="shared" si="157"/>
        <v>0</v>
      </c>
      <c r="J230" s="36">
        <f t="shared" si="157"/>
        <v>0</v>
      </c>
      <c r="K230" s="36">
        <f t="shared" si="157"/>
        <v>0</v>
      </c>
    </row>
    <row r="231" spans="1:11" x14ac:dyDescent="0.3">
      <c r="A231" s="59"/>
      <c r="B231" s="63"/>
      <c r="C231" s="35" t="s">
        <v>0</v>
      </c>
      <c r="D231" s="33">
        <f t="shared" si="138"/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</row>
    <row r="232" spans="1:11" x14ac:dyDescent="0.3">
      <c r="A232" s="60"/>
      <c r="B232" s="64"/>
      <c r="C232" s="35" t="s">
        <v>60</v>
      </c>
      <c r="D232" s="33">
        <f t="shared" si="138"/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</row>
    <row r="233" spans="1:11" x14ac:dyDescent="0.3">
      <c r="A233" s="60"/>
      <c r="B233" s="64"/>
      <c r="C233" s="35" t="s">
        <v>52</v>
      </c>
      <c r="D233" s="33">
        <f t="shared" si="138"/>
        <v>29193362.149999999</v>
      </c>
      <c r="E233" s="36">
        <v>1500000</v>
      </c>
      <c r="F233" s="36">
        <v>27693362.149999999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</row>
    <row r="234" spans="1:11" x14ac:dyDescent="0.3">
      <c r="A234" s="60"/>
      <c r="B234" s="64"/>
      <c r="C234" s="35" t="s">
        <v>53</v>
      </c>
      <c r="D234" s="33">
        <f t="shared" si="138"/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</row>
    <row r="235" spans="1:11" ht="16.2" thickBot="1" x14ac:dyDescent="0.35">
      <c r="A235" s="61"/>
      <c r="B235" s="65"/>
      <c r="C235" s="37" t="s">
        <v>54</v>
      </c>
      <c r="D235" s="33">
        <f t="shared" si="138"/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</row>
    <row r="236" spans="1:11" x14ac:dyDescent="0.3">
      <c r="A236" s="58" t="s">
        <v>81</v>
      </c>
      <c r="B236" s="62" t="s">
        <v>78</v>
      </c>
      <c r="C236" s="32" t="s">
        <v>48</v>
      </c>
      <c r="D236" s="33">
        <f t="shared" si="138"/>
        <v>600000.04</v>
      </c>
      <c r="E236" s="36">
        <f t="shared" ref="E236:K236" si="158">E238+E237+E239+E241</f>
        <v>600000.04</v>
      </c>
      <c r="F236" s="36">
        <f t="shared" si="158"/>
        <v>0</v>
      </c>
      <c r="G236" s="36">
        <f t="shared" si="158"/>
        <v>0</v>
      </c>
      <c r="H236" s="36">
        <f t="shared" si="158"/>
        <v>0</v>
      </c>
      <c r="I236" s="36">
        <f t="shared" si="158"/>
        <v>0</v>
      </c>
      <c r="J236" s="36">
        <f t="shared" si="158"/>
        <v>0</v>
      </c>
      <c r="K236" s="36">
        <f t="shared" si="158"/>
        <v>0</v>
      </c>
    </row>
    <row r="237" spans="1:11" x14ac:dyDescent="0.3">
      <c r="A237" s="59"/>
      <c r="B237" s="63"/>
      <c r="C237" s="35" t="s">
        <v>0</v>
      </c>
      <c r="D237" s="33">
        <f t="shared" si="138"/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</row>
    <row r="238" spans="1:11" x14ac:dyDescent="0.3">
      <c r="A238" s="60"/>
      <c r="B238" s="64"/>
      <c r="C238" s="35" t="s">
        <v>60</v>
      </c>
      <c r="D238" s="33">
        <f t="shared" si="138"/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</row>
    <row r="239" spans="1:11" x14ac:dyDescent="0.3">
      <c r="A239" s="60"/>
      <c r="B239" s="64"/>
      <c r="C239" s="35" t="s">
        <v>52</v>
      </c>
      <c r="D239" s="33">
        <f t="shared" si="138"/>
        <v>600000.04</v>
      </c>
      <c r="E239" s="36">
        <v>600000.04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</row>
    <row r="240" spans="1:11" x14ac:dyDescent="0.3">
      <c r="A240" s="60"/>
      <c r="B240" s="64"/>
      <c r="C240" s="35" t="s">
        <v>53</v>
      </c>
      <c r="D240" s="33">
        <f t="shared" si="138"/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</row>
    <row r="241" spans="1:11" ht="16.2" thickBot="1" x14ac:dyDescent="0.35">
      <c r="A241" s="61"/>
      <c r="B241" s="65"/>
      <c r="C241" s="37" t="s">
        <v>54</v>
      </c>
      <c r="D241" s="33">
        <f t="shared" si="138"/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</row>
    <row r="242" spans="1:11" x14ac:dyDescent="0.3">
      <c r="A242" s="58" t="s">
        <v>110</v>
      </c>
      <c r="B242" s="62" t="str">
        <f>'[1]Прил 4. мероприятия'!C257</f>
        <v>Строительство объектов пищевой и перерабатывающей промышленности</v>
      </c>
      <c r="C242" s="32" t="s">
        <v>48</v>
      </c>
      <c r="D242" s="33">
        <f t="shared" si="138"/>
        <v>49636148.93</v>
      </c>
      <c r="E242" s="36">
        <f t="shared" ref="E242:K242" si="159">E244+E243+E245+E247</f>
        <v>0</v>
      </c>
      <c r="F242" s="36">
        <f t="shared" si="159"/>
        <v>49636148.93</v>
      </c>
      <c r="G242" s="36">
        <f t="shared" si="159"/>
        <v>0</v>
      </c>
      <c r="H242" s="36">
        <f t="shared" si="159"/>
        <v>0</v>
      </c>
      <c r="I242" s="36">
        <f t="shared" si="159"/>
        <v>0</v>
      </c>
      <c r="J242" s="36">
        <f t="shared" si="159"/>
        <v>0</v>
      </c>
      <c r="K242" s="36">
        <f t="shared" si="159"/>
        <v>0</v>
      </c>
    </row>
    <row r="243" spans="1:11" x14ac:dyDescent="0.3">
      <c r="A243" s="59"/>
      <c r="B243" s="63"/>
      <c r="C243" s="35" t="s">
        <v>0</v>
      </c>
      <c r="D243" s="33">
        <f t="shared" si="138"/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</row>
    <row r="244" spans="1:11" x14ac:dyDescent="0.3">
      <c r="A244" s="60"/>
      <c r="B244" s="64"/>
      <c r="C244" s="35" t="s">
        <v>60</v>
      </c>
      <c r="D244" s="33">
        <f t="shared" si="138"/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</row>
    <row r="245" spans="1:11" x14ac:dyDescent="0.3">
      <c r="A245" s="60"/>
      <c r="B245" s="64"/>
      <c r="C245" s="35" t="s">
        <v>52</v>
      </c>
      <c r="D245" s="33">
        <f t="shared" si="138"/>
        <v>49636148.93</v>
      </c>
      <c r="E245" s="36">
        <v>0</v>
      </c>
      <c r="F245" s="36">
        <v>49636148.93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</row>
    <row r="246" spans="1:11" x14ac:dyDescent="0.3">
      <c r="A246" s="60"/>
      <c r="B246" s="64"/>
      <c r="C246" s="35" t="s">
        <v>53</v>
      </c>
      <c r="D246" s="33">
        <f t="shared" si="138"/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</row>
    <row r="247" spans="1:11" ht="16.2" thickBot="1" x14ac:dyDescent="0.35">
      <c r="A247" s="61"/>
      <c r="B247" s="65"/>
      <c r="C247" s="37" t="s">
        <v>54</v>
      </c>
      <c r="D247" s="33">
        <f t="shared" si="138"/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</row>
    <row r="248" spans="1:11" x14ac:dyDescent="0.3">
      <c r="A248" s="58" t="s">
        <v>89</v>
      </c>
      <c r="B248" s="62" t="s">
        <v>155</v>
      </c>
      <c r="C248" s="32" t="s">
        <v>48</v>
      </c>
      <c r="D248" s="33">
        <f t="shared" si="138"/>
        <v>4152000</v>
      </c>
      <c r="E248" s="36">
        <f t="shared" ref="E248:K248" si="160">E250+E249+E251+E253</f>
        <v>0</v>
      </c>
      <c r="F248" s="36">
        <f t="shared" si="160"/>
        <v>0</v>
      </c>
      <c r="G248" s="36">
        <f t="shared" si="160"/>
        <v>4152000</v>
      </c>
      <c r="H248" s="36">
        <f t="shared" si="160"/>
        <v>0</v>
      </c>
      <c r="I248" s="36">
        <f t="shared" si="160"/>
        <v>0</v>
      </c>
      <c r="J248" s="36">
        <f t="shared" si="160"/>
        <v>0</v>
      </c>
      <c r="K248" s="36">
        <f t="shared" si="160"/>
        <v>0</v>
      </c>
    </row>
    <row r="249" spans="1:11" x14ac:dyDescent="0.3">
      <c r="A249" s="59"/>
      <c r="B249" s="63"/>
      <c r="C249" s="35" t="s">
        <v>0</v>
      </c>
      <c r="D249" s="33">
        <f t="shared" si="138"/>
        <v>0</v>
      </c>
      <c r="E249" s="36">
        <v>0</v>
      </c>
      <c r="F249" s="36">
        <v>0</v>
      </c>
      <c r="G249" s="36">
        <f>G255</f>
        <v>0</v>
      </c>
      <c r="H249" s="36">
        <f t="shared" ref="H249:I249" si="161">H255</f>
        <v>0</v>
      </c>
      <c r="I249" s="36">
        <f t="shared" si="161"/>
        <v>0</v>
      </c>
      <c r="J249" s="36">
        <f t="shared" ref="J249:K249" si="162">J255</f>
        <v>0</v>
      </c>
      <c r="K249" s="36">
        <f t="shared" si="162"/>
        <v>0</v>
      </c>
    </row>
    <row r="250" spans="1:11" x14ac:dyDescent="0.3">
      <c r="A250" s="60"/>
      <c r="B250" s="64"/>
      <c r="C250" s="35" t="s">
        <v>60</v>
      </c>
      <c r="D250" s="33">
        <f t="shared" si="138"/>
        <v>0</v>
      </c>
      <c r="E250" s="36">
        <v>0</v>
      </c>
      <c r="F250" s="36">
        <v>0</v>
      </c>
      <c r="G250" s="36">
        <f t="shared" ref="G250:I253" si="163">G256</f>
        <v>0</v>
      </c>
      <c r="H250" s="36">
        <f t="shared" si="163"/>
        <v>0</v>
      </c>
      <c r="I250" s="36">
        <f t="shared" si="163"/>
        <v>0</v>
      </c>
      <c r="J250" s="36">
        <f t="shared" ref="J250:K250" si="164">J256</f>
        <v>0</v>
      </c>
      <c r="K250" s="36">
        <f t="shared" si="164"/>
        <v>0</v>
      </c>
    </row>
    <row r="251" spans="1:11" x14ac:dyDescent="0.3">
      <c r="A251" s="60"/>
      <c r="B251" s="64"/>
      <c r="C251" s="35" t="s">
        <v>52</v>
      </c>
      <c r="D251" s="33">
        <f t="shared" si="138"/>
        <v>4152000</v>
      </c>
      <c r="E251" s="36">
        <v>0</v>
      </c>
      <c r="F251" s="36">
        <v>0</v>
      </c>
      <c r="G251" s="36">
        <f t="shared" si="163"/>
        <v>4152000</v>
      </c>
      <c r="H251" s="36">
        <f t="shared" si="163"/>
        <v>0</v>
      </c>
      <c r="I251" s="36">
        <f t="shared" si="163"/>
        <v>0</v>
      </c>
      <c r="J251" s="36">
        <f t="shared" ref="J251:K251" si="165">J257</f>
        <v>0</v>
      </c>
      <c r="K251" s="36">
        <f t="shared" si="165"/>
        <v>0</v>
      </c>
    </row>
    <row r="252" spans="1:11" x14ac:dyDescent="0.3">
      <c r="A252" s="60"/>
      <c r="B252" s="64"/>
      <c r="C252" s="35" t="s">
        <v>53</v>
      </c>
      <c r="D252" s="33">
        <f t="shared" si="138"/>
        <v>0</v>
      </c>
      <c r="E252" s="36">
        <v>0</v>
      </c>
      <c r="F252" s="36">
        <v>0</v>
      </c>
      <c r="G252" s="36">
        <f t="shared" si="163"/>
        <v>0</v>
      </c>
      <c r="H252" s="36">
        <f t="shared" si="163"/>
        <v>0</v>
      </c>
      <c r="I252" s="36">
        <f t="shared" si="163"/>
        <v>0</v>
      </c>
      <c r="J252" s="36">
        <f t="shared" ref="J252:K252" si="166">J258</f>
        <v>0</v>
      </c>
      <c r="K252" s="36">
        <f t="shared" si="166"/>
        <v>0</v>
      </c>
    </row>
    <row r="253" spans="1:11" ht="16.2" thickBot="1" x14ac:dyDescent="0.35">
      <c r="A253" s="61"/>
      <c r="B253" s="65"/>
      <c r="C253" s="37" t="s">
        <v>54</v>
      </c>
      <c r="D253" s="33">
        <f t="shared" si="138"/>
        <v>0</v>
      </c>
      <c r="E253" s="36">
        <v>0</v>
      </c>
      <c r="F253" s="36">
        <v>0</v>
      </c>
      <c r="G253" s="36">
        <f t="shared" si="163"/>
        <v>0</v>
      </c>
      <c r="H253" s="36">
        <f t="shared" si="163"/>
        <v>0</v>
      </c>
      <c r="I253" s="36">
        <f t="shared" si="163"/>
        <v>0</v>
      </c>
      <c r="J253" s="36">
        <f t="shared" ref="J253:K253" si="167">J259</f>
        <v>0</v>
      </c>
      <c r="K253" s="36">
        <f t="shared" si="167"/>
        <v>0</v>
      </c>
    </row>
    <row r="254" spans="1:11" x14ac:dyDescent="0.3">
      <c r="A254" s="58" t="s">
        <v>124</v>
      </c>
      <c r="B254" s="62" t="s">
        <v>98</v>
      </c>
      <c r="C254" s="32" t="s">
        <v>48</v>
      </c>
      <c r="D254" s="33">
        <f t="shared" si="138"/>
        <v>4152000</v>
      </c>
      <c r="E254" s="36">
        <f t="shared" ref="E254:K254" si="168">E256+E255+E257+E259</f>
        <v>0</v>
      </c>
      <c r="F254" s="36">
        <f t="shared" si="168"/>
        <v>0</v>
      </c>
      <c r="G254" s="36">
        <f t="shared" si="168"/>
        <v>4152000</v>
      </c>
      <c r="H254" s="36">
        <f t="shared" si="168"/>
        <v>0</v>
      </c>
      <c r="I254" s="36">
        <f t="shared" si="168"/>
        <v>0</v>
      </c>
      <c r="J254" s="36">
        <f t="shared" si="168"/>
        <v>0</v>
      </c>
      <c r="K254" s="36">
        <f t="shared" si="168"/>
        <v>0</v>
      </c>
    </row>
    <row r="255" spans="1:11" x14ac:dyDescent="0.3">
      <c r="A255" s="59"/>
      <c r="B255" s="63"/>
      <c r="C255" s="35" t="s">
        <v>0</v>
      </c>
      <c r="D255" s="33">
        <f t="shared" si="138"/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</row>
    <row r="256" spans="1:11" x14ac:dyDescent="0.3">
      <c r="A256" s="60"/>
      <c r="B256" s="64"/>
      <c r="C256" s="35" t="s">
        <v>60</v>
      </c>
      <c r="D256" s="33">
        <f t="shared" si="138"/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</row>
    <row r="257" spans="1:11" x14ac:dyDescent="0.3">
      <c r="A257" s="60"/>
      <c r="B257" s="64"/>
      <c r="C257" s="35" t="s">
        <v>52</v>
      </c>
      <c r="D257" s="33">
        <f t="shared" si="138"/>
        <v>4152000</v>
      </c>
      <c r="E257" s="36">
        <v>0</v>
      </c>
      <c r="F257" s="36">
        <v>0</v>
      </c>
      <c r="G257" s="36">
        <f>3192000+960000</f>
        <v>4152000</v>
      </c>
      <c r="H257" s="36">
        <v>0</v>
      </c>
      <c r="I257" s="36">
        <v>0</v>
      </c>
      <c r="J257" s="36">
        <v>0</v>
      </c>
      <c r="K257" s="36">
        <v>0</v>
      </c>
    </row>
    <row r="258" spans="1:11" x14ac:dyDescent="0.3">
      <c r="A258" s="60"/>
      <c r="B258" s="64"/>
      <c r="C258" s="35" t="s">
        <v>53</v>
      </c>
      <c r="D258" s="33">
        <f t="shared" si="138"/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</row>
    <row r="259" spans="1:11" ht="16.2" thickBot="1" x14ac:dyDescent="0.35">
      <c r="A259" s="61"/>
      <c r="B259" s="65"/>
      <c r="C259" s="37" t="s">
        <v>54</v>
      </c>
      <c r="D259" s="33">
        <f t="shared" si="138"/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</row>
    <row r="260" spans="1:11" x14ac:dyDescent="0.3">
      <c r="A260" s="58" t="s">
        <v>92</v>
      </c>
      <c r="B260" s="62" t="s">
        <v>156</v>
      </c>
      <c r="C260" s="32" t="s">
        <v>48</v>
      </c>
      <c r="D260" s="33">
        <f t="shared" si="138"/>
        <v>29718303.710000001</v>
      </c>
      <c r="E260" s="36">
        <f t="shared" ref="E260:K260" si="169">SUM(E261:E265)</f>
        <v>0</v>
      </c>
      <c r="F260" s="36">
        <f t="shared" si="169"/>
        <v>19718303.710000001</v>
      </c>
      <c r="G260" s="36">
        <f t="shared" si="169"/>
        <v>10000000</v>
      </c>
      <c r="H260" s="36">
        <f t="shared" si="169"/>
        <v>0</v>
      </c>
      <c r="I260" s="36">
        <f t="shared" si="169"/>
        <v>0</v>
      </c>
      <c r="J260" s="36">
        <f t="shared" si="169"/>
        <v>0</v>
      </c>
      <c r="K260" s="36">
        <f t="shared" si="169"/>
        <v>0</v>
      </c>
    </row>
    <row r="261" spans="1:11" x14ac:dyDescent="0.3">
      <c r="A261" s="59"/>
      <c r="B261" s="63"/>
      <c r="C261" s="35" t="s">
        <v>0</v>
      </c>
      <c r="D261" s="33">
        <f t="shared" si="138"/>
        <v>0</v>
      </c>
      <c r="E261" s="36">
        <f>E267+E285+E303</f>
        <v>0</v>
      </c>
      <c r="F261" s="36">
        <f t="shared" ref="F261:I261" si="170">F267+F285+F303</f>
        <v>0</v>
      </c>
      <c r="G261" s="36">
        <f t="shared" si="170"/>
        <v>0</v>
      </c>
      <c r="H261" s="36">
        <f t="shared" si="170"/>
        <v>0</v>
      </c>
      <c r="I261" s="36">
        <f t="shared" si="170"/>
        <v>0</v>
      </c>
      <c r="J261" s="36">
        <f t="shared" ref="J261:K261" si="171">J267+J285+J303</f>
        <v>0</v>
      </c>
      <c r="K261" s="36">
        <f t="shared" si="171"/>
        <v>0</v>
      </c>
    </row>
    <row r="262" spans="1:11" x14ac:dyDescent="0.3">
      <c r="A262" s="60"/>
      <c r="B262" s="64"/>
      <c r="C262" s="35" t="s">
        <v>60</v>
      </c>
      <c r="D262" s="33">
        <f t="shared" si="138"/>
        <v>9718303.7100000009</v>
      </c>
      <c r="E262" s="36">
        <f t="shared" ref="E262:I265" si="172">E268+E286+E304</f>
        <v>0</v>
      </c>
      <c r="F262" s="36">
        <f t="shared" si="172"/>
        <v>9718303.7100000009</v>
      </c>
      <c r="G262" s="36">
        <f t="shared" si="172"/>
        <v>0</v>
      </c>
      <c r="H262" s="36">
        <f t="shared" si="172"/>
        <v>0</v>
      </c>
      <c r="I262" s="36">
        <f t="shared" si="172"/>
        <v>0</v>
      </c>
      <c r="J262" s="36">
        <f t="shared" ref="J262:K262" si="173">J268+J286+J304</f>
        <v>0</v>
      </c>
      <c r="K262" s="36">
        <f t="shared" si="173"/>
        <v>0</v>
      </c>
    </row>
    <row r="263" spans="1:11" x14ac:dyDescent="0.3">
      <c r="A263" s="60"/>
      <c r="B263" s="64"/>
      <c r="C263" s="35" t="s">
        <v>52</v>
      </c>
      <c r="D263" s="33">
        <f t="shared" si="138"/>
        <v>20000000</v>
      </c>
      <c r="E263" s="36">
        <f t="shared" si="172"/>
        <v>0</v>
      </c>
      <c r="F263" s="36">
        <f t="shared" si="172"/>
        <v>10000000</v>
      </c>
      <c r="G263" s="36">
        <f t="shared" si="172"/>
        <v>10000000</v>
      </c>
      <c r="H263" s="36">
        <f t="shared" si="172"/>
        <v>0</v>
      </c>
      <c r="I263" s="36">
        <f t="shared" si="172"/>
        <v>0</v>
      </c>
      <c r="J263" s="36">
        <f t="shared" ref="J263:K263" si="174">J269+J287+J305</f>
        <v>0</v>
      </c>
      <c r="K263" s="36">
        <f t="shared" si="174"/>
        <v>0</v>
      </c>
    </row>
    <row r="264" spans="1:11" x14ac:dyDescent="0.3">
      <c r="A264" s="60"/>
      <c r="B264" s="64"/>
      <c r="C264" s="35" t="s">
        <v>53</v>
      </c>
      <c r="D264" s="33">
        <f t="shared" si="138"/>
        <v>0</v>
      </c>
      <c r="E264" s="36">
        <f t="shared" si="172"/>
        <v>0</v>
      </c>
      <c r="F264" s="36">
        <f t="shared" si="172"/>
        <v>0</v>
      </c>
      <c r="G264" s="36">
        <f t="shared" si="172"/>
        <v>0</v>
      </c>
      <c r="H264" s="36">
        <f t="shared" si="172"/>
        <v>0</v>
      </c>
      <c r="I264" s="36">
        <f t="shared" si="172"/>
        <v>0</v>
      </c>
      <c r="J264" s="36">
        <f t="shared" ref="J264:K264" si="175">J270+J288+J306</f>
        <v>0</v>
      </c>
      <c r="K264" s="36">
        <f t="shared" si="175"/>
        <v>0</v>
      </c>
    </row>
    <row r="265" spans="1:11" ht="16.2" thickBot="1" x14ac:dyDescent="0.35">
      <c r="A265" s="61"/>
      <c r="B265" s="65"/>
      <c r="C265" s="37" t="s">
        <v>54</v>
      </c>
      <c r="D265" s="33">
        <f t="shared" ref="D265:D328" si="176">SUM(E265:K265)</f>
        <v>0</v>
      </c>
      <c r="E265" s="36">
        <f t="shared" si="172"/>
        <v>0</v>
      </c>
      <c r="F265" s="36">
        <f t="shared" si="172"/>
        <v>0</v>
      </c>
      <c r="G265" s="36">
        <f t="shared" si="172"/>
        <v>0</v>
      </c>
      <c r="H265" s="36">
        <f t="shared" si="172"/>
        <v>0</v>
      </c>
      <c r="I265" s="36">
        <f t="shared" si="172"/>
        <v>0</v>
      </c>
      <c r="J265" s="36">
        <f t="shared" ref="J265:K265" si="177">J271+J289+J307</f>
        <v>0</v>
      </c>
      <c r="K265" s="36">
        <f t="shared" si="177"/>
        <v>0</v>
      </c>
    </row>
    <row r="266" spans="1:11" x14ac:dyDescent="0.3">
      <c r="A266" s="58" t="s">
        <v>94</v>
      </c>
      <c r="B266" s="62" t="s">
        <v>157</v>
      </c>
      <c r="C266" s="32" t="s">
        <v>48</v>
      </c>
      <c r="D266" s="33">
        <f t="shared" si="176"/>
        <v>4156527.88</v>
      </c>
      <c r="E266" s="36">
        <f t="shared" ref="E266:K266" si="178">SUM(E267:E271)</f>
        <v>0</v>
      </c>
      <c r="F266" s="36">
        <f t="shared" si="178"/>
        <v>4156527.88</v>
      </c>
      <c r="G266" s="36">
        <f t="shared" si="178"/>
        <v>0</v>
      </c>
      <c r="H266" s="36">
        <f t="shared" si="178"/>
        <v>0</v>
      </c>
      <c r="I266" s="36">
        <f t="shared" si="178"/>
        <v>0</v>
      </c>
      <c r="J266" s="36">
        <f t="shared" si="178"/>
        <v>0</v>
      </c>
      <c r="K266" s="36">
        <f t="shared" si="178"/>
        <v>0</v>
      </c>
    </row>
    <row r="267" spans="1:11" x14ac:dyDescent="0.3">
      <c r="A267" s="59"/>
      <c r="B267" s="63"/>
      <c r="C267" s="35" t="s">
        <v>0</v>
      </c>
      <c r="D267" s="33">
        <f t="shared" si="176"/>
        <v>0</v>
      </c>
      <c r="E267" s="36">
        <f t="shared" ref="E267:K267" si="179">E273+E279</f>
        <v>0</v>
      </c>
      <c r="F267" s="36">
        <f t="shared" si="179"/>
        <v>0</v>
      </c>
      <c r="G267" s="36">
        <f t="shared" si="179"/>
        <v>0</v>
      </c>
      <c r="H267" s="36">
        <f t="shared" si="179"/>
        <v>0</v>
      </c>
      <c r="I267" s="36">
        <f t="shared" si="179"/>
        <v>0</v>
      </c>
      <c r="J267" s="36">
        <f t="shared" si="179"/>
        <v>0</v>
      </c>
      <c r="K267" s="36">
        <f t="shared" si="179"/>
        <v>0</v>
      </c>
    </row>
    <row r="268" spans="1:11" x14ac:dyDescent="0.3">
      <c r="A268" s="60"/>
      <c r="B268" s="64"/>
      <c r="C268" s="35" t="s">
        <v>60</v>
      </c>
      <c r="D268" s="33">
        <f t="shared" si="176"/>
        <v>2048573.8</v>
      </c>
      <c r="E268" s="36">
        <f t="shared" ref="E268:I271" si="180">E274+E280</f>
        <v>0</v>
      </c>
      <c r="F268" s="36">
        <f t="shared" si="180"/>
        <v>2048573.8</v>
      </c>
      <c r="G268" s="36">
        <f t="shared" si="180"/>
        <v>0</v>
      </c>
      <c r="H268" s="36">
        <f t="shared" si="180"/>
        <v>0</v>
      </c>
      <c r="I268" s="36">
        <f t="shared" si="180"/>
        <v>0</v>
      </c>
      <c r="J268" s="36">
        <f t="shared" ref="J268:K268" si="181">J274+J280</f>
        <v>0</v>
      </c>
      <c r="K268" s="36">
        <f t="shared" si="181"/>
        <v>0</v>
      </c>
    </row>
    <row r="269" spans="1:11" x14ac:dyDescent="0.3">
      <c r="A269" s="60"/>
      <c r="B269" s="64"/>
      <c r="C269" s="35" t="s">
        <v>52</v>
      </c>
      <c r="D269" s="33">
        <f t="shared" si="176"/>
        <v>2107954.08</v>
      </c>
      <c r="E269" s="36">
        <f t="shared" si="180"/>
        <v>0</v>
      </c>
      <c r="F269" s="36">
        <f t="shared" si="180"/>
        <v>2107954.08</v>
      </c>
      <c r="G269" s="36">
        <f t="shared" si="180"/>
        <v>0</v>
      </c>
      <c r="H269" s="36">
        <f t="shared" si="180"/>
        <v>0</v>
      </c>
      <c r="I269" s="36">
        <f t="shared" si="180"/>
        <v>0</v>
      </c>
      <c r="J269" s="36">
        <f t="shared" ref="J269:K269" si="182">J275+J281</f>
        <v>0</v>
      </c>
      <c r="K269" s="36">
        <f t="shared" si="182"/>
        <v>0</v>
      </c>
    </row>
    <row r="270" spans="1:11" x14ac:dyDescent="0.3">
      <c r="A270" s="60"/>
      <c r="B270" s="64"/>
      <c r="C270" s="35" t="s">
        <v>53</v>
      </c>
      <c r="D270" s="33">
        <f t="shared" si="176"/>
        <v>0</v>
      </c>
      <c r="E270" s="36">
        <f t="shared" si="180"/>
        <v>0</v>
      </c>
      <c r="F270" s="36">
        <f t="shared" si="180"/>
        <v>0</v>
      </c>
      <c r="G270" s="36">
        <f t="shared" si="180"/>
        <v>0</v>
      </c>
      <c r="H270" s="36">
        <f t="shared" si="180"/>
        <v>0</v>
      </c>
      <c r="I270" s="36">
        <f t="shared" si="180"/>
        <v>0</v>
      </c>
      <c r="J270" s="36">
        <f t="shared" ref="J270:K270" si="183">J276+J282</f>
        <v>0</v>
      </c>
      <c r="K270" s="36">
        <f t="shared" si="183"/>
        <v>0</v>
      </c>
    </row>
    <row r="271" spans="1:11" ht="16.2" thickBot="1" x14ac:dyDescent="0.35">
      <c r="A271" s="61"/>
      <c r="B271" s="65"/>
      <c r="C271" s="37" t="s">
        <v>54</v>
      </c>
      <c r="D271" s="33">
        <f t="shared" si="176"/>
        <v>0</v>
      </c>
      <c r="E271" s="36">
        <f t="shared" si="180"/>
        <v>0</v>
      </c>
      <c r="F271" s="36">
        <f t="shared" si="180"/>
        <v>0</v>
      </c>
      <c r="G271" s="36">
        <f t="shared" si="180"/>
        <v>0</v>
      </c>
      <c r="H271" s="36">
        <f t="shared" si="180"/>
        <v>0</v>
      </c>
      <c r="I271" s="36">
        <f t="shared" si="180"/>
        <v>0</v>
      </c>
      <c r="J271" s="36">
        <f t="shared" ref="J271:K271" si="184">J277+J283</f>
        <v>0</v>
      </c>
      <c r="K271" s="36">
        <f t="shared" si="184"/>
        <v>0</v>
      </c>
    </row>
    <row r="272" spans="1:11" x14ac:dyDescent="0.3">
      <c r="A272" s="58" t="s">
        <v>111</v>
      </c>
      <c r="B272" s="62" t="s">
        <v>13</v>
      </c>
      <c r="C272" s="32" t="s">
        <v>48</v>
      </c>
      <c r="D272" s="33">
        <f t="shared" si="176"/>
        <v>2467123.88</v>
      </c>
      <c r="E272" s="36">
        <f t="shared" ref="E272:K272" si="185">SUM(E273:E277)</f>
        <v>0</v>
      </c>
      <c r="F272" s="36">
        <f t="shared" si="185"/>
        <v>2467123.88</v>
      </c>
      <c r="G272" s="36">
        <f t="shared" si="185"/>
        <v>0</v>
      </c>
      <c r="H272" s="36">
        <f t="shared" si="185"/>
        <v>0</v>
      </c>
      <c r="I272" s="36">
        <f t="shared" si="185"/>
        <v>0</v>
      </c>
      <c r="J272" s="36">
        <f t="shared" si="185"/>
        <v>0</v>
      </c>
      <c r="K272" s="36">
        <f t="shared" si="185"/>
        <v>0</v>
      </c>
    </row>
    <row r="273" spans="1:11" x14ac:dyDescent="0.3">
      <c r="A273" s="59"/>
      <c r="B273" s="63"/>
      <c r="C273" s="35" t="s">
        <v>0</v>
      </c>
      <c r="D273" s="33">
        <f t="shared" si="176"/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</row>
    <row r="274" spans="1:11" x14ac:dyDescent="0.3">
      <c r="A274" s="60"/>
      <c r="B274" s="64"/>
      <c r="C274" s="35" t="s">
        <v>60</v>
      </c>
      <c r="D274" s="33">
        <f t="shared" si="176"/>
        <v>1215939.24</v>
      </c>
      <c r="E274" s="36">
        <v>0</v>
      </c>
      <c r="F274" s="36">
        <v>1215939.24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</row>
    <row r="275" spans="1:11" x14ac:dyDescent="0.3">
      <c r="A275" s="60"/>
      <c r="B275" s="64"/>
      <c r="C275" s="35" t="s">
        <v>52</v>
      </c>
      <c r="D275" s="33">
        <f t="shared" si="176"/>
        <v>1251184.6399999999</v>
      </c>
      <c r="E275" s="36">
        <v>0</v>
      </c>
      <c r="F275" s="36">
        <v>1251184.6399999999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</row>
    <row r="276" spans="1:11" x14ac:dyDescent="0.3">
      <c r="A276" s="60"/>
      <c r="B276" s="64"/>
      <c r="C276" s="35" t="s">
        <v>53</v>
      </c>
      <c r="D276" s="33">
        <f t="shared" si="176"/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</row>
    <row r="277" spans="1:11" ht="16.2" thickBot="1" x14ac:dyDescent="0.35">
      <c r="A277" s="61"/>
      <c r="B277" s="65"/>
      <c r="C277" s="37" t="s">
        <v>54</v>
      </c>
      <c r="D277" s="33">
        <f t="shared" si="176"/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</row>
    <row r="278" spans="1:11" ht="15.75" customHeight="1" x14ac:dyDescent="0.3">
      <c r="A278" s="58" t="s">
        <v>112</v>
      </c>
      <c r="B278" s="62" t="s">
        <v>84</v>
      </c>
      <c r="C278" s="32" t="s">
        <v>48</v>
      </c>
      <c r="D278" s="33">
        <f t="shared" si="176"/>
        <v>1689404</v>
      </c>
      <c r="E278" s="36">
        <f t="shared" ref="E278:K278" si="186">E280+E279+E281+E283+E282</f>
        <v>0</v>
      </c>
      <c r="F278" s="36">
        <f t="shared" si="186"/>
        <v>1689404</v>
      </c>
      <c r="G278" s="36">
        <f t="shared" si="186"/>
        <v>0</v>
      </c>
      <c r="H278" s="36">
        <f t="shared" si="186"/>
        <v>0</v>
      </c>
      <c r="I278" s="36">
        <f t="shared" si="186"/>
        <v>0</v>
      </c>
      <c r="J278" s="36">
        <f t="shared" si="186"/>
        <v>0</v>
      </c>
      <c r="K278" s="36">
        <f t="shared" si="186"/>
        <v>0</v>
      </c>
    </row>
    <row r="279" spans="1:11" x14ac:dyDescent="0.3">
      <c r="A279" s="59"/>
      <c r="B279" s="63"/>
      <c r="C279" s="35" t="s">
        <v>0</v>
      </c>
      <c r="D279" s="33">
        <f t="shared" si="176"/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</row>
    <row r="280" spans="1:11" x14ac:dyDescent="0.3">
      <c r="A280" s="60"/>
      <c r="B280" s="64"/>
      <c r="C280" s="35" t="s">
        <v>60</v>
      </c>
      <c r="D280" s="33">
        <f t="shared" si="176"/>
        <v>832634.56</v>
      </c>
      <c r="E280" s="36">
        <v>0</v>
      </c>
      <c r="F280" s="36">
        <v>832634.56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</row>
    <row r="281" spans="1:11" x14ac:dyDescent="0.3">
      <c r="A281" s="60"/>
      <c r="B281" s="64"/>
      <c r="C281" s="35" t="s">
        <v>52</v>
      </c>
      <c r="D281" s="33">
        <f t="shared" si="176"/>
        <v>856769.44</v>
      </c>
      <c r="E281" s="36">
        <v>0</v>
      </c>
      <c r="F281" s="36">
        <v>856769.44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</row>
    <row r="282" spans="1:11" x14ac:dyDescent="0.3">
      <c r="A282" s="60"/>
      <c r="B282" s="64"/>
      <c r="C282" s="35" t="s">
        <v>53</v>
      </c>
      <c r="D282" s="33">
        <f t="shared" si="176"/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</row>
    <row r="283" spans="1:11" ht="16.2" thickBot="1" x14ac:dyDescent="0.35">
      <c r="A283" s="61"/>
      <c r="B283" s="65"/>
      <c r="C283" s="37" t="s">
        <v>54</v>
      </c>
      <c r="D283" s="33">
        <f t="shared" si="176"/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</row>
    <row r="284" spans="1:11" x14ac:dyDescent="0.3">
      <c r="A284" s="58" t="s">
        <v>95</v>
      </c>
      <c r="B284" s="62" t="s">
        <v>158</v>
      </c>
      <c r="C284" s="32" t="s">
        <v>48</v>
      </c>
      <c r="D284" s="33">
        <f t="shared" si="176"/>
        <v>15561775.83</v>
      </c>
      <c r="E284" s="36">
        <f t="shared" ref="E284:K284" si="187">SUM(E285:E289)</f>
        <v>0</v>
      </c>
      <c r="F284" s="36">
        <f t="shared" si="187"/>
        <v>15561775.83</v>
      </c>
      <c r="G284" s="36">
        <f t="shared" si="187"/>
        <v>0</v>
      </c>
      <c r="H284" s="36">
        <f t="shared" si="187"/>
        <v>0</v>
      </c>
      <c r="I284" s="36">
        <f t="shared" si="187"/>
        <v>0</v>
      </c>
      <c r="J284" s="36">
        <f t="shared" si="187"/>
        <v>0</v>
      </c>
      <c r="K284" s="36">
        <f t="shared" si="187"/>
        <v>0</v>
      </c>
    </row>
    <row r="285" spans="1:11" x14ac:dyDescent="0.3">
      <c r="A285" s="59"/>
      <c r="B285" s="63"/>
      <c r="C285" s="35" t="s">
        <v>0</v>
      </c>
      <c r="D285" s="33">
        <f t="shared" si="176"/>
        <v>0</v>
      </c>
      <c r="E285" s="36">
        <f t="shared" ref="E285:K285" si="188">E291+E297</f>
        <v>0</v>
      </c>
      <c r="F285" s="36">
        <f t="shared" si="188"/>
        <v>0</v>
      </c>
      <c r="G285" s="36">
        <f t="shared" si="188"/>
        <v>0</v>
      </c>
      <c r="H285" s="36">
        <f t="shared" si="188"/>
        <v>0</v>
      </c>
      <c r="I285" s="36">
        <f t="shared" si="188"/>
        <v>0</v>
      </c>
      <c r="J285" s="36">
        <f t="shared" si="188"/>
        <v>0</v>
      </c>
      <c r="K285" s="36">
        <f t="shared" si="188"/>
        <v>0</v>
      </c>
    </row>
    <row r="286" spans="1:11" x14ac:dyDescent="0.3">
      <c r="A286" s="60"/>
      <c r="B286" s="64"/>
      <c r="C286" s="35" t="s">
        <v>60</v>
      </c>
      <c r="D286" s="33">
        <f t="shared" si="176"/>
        <v>7669729.9100000001</v>
      </c>
      <c r="E286" s="36">
        <f t="shared" ref="E286:I289" si="189">E292+E298</f>
        <v>0</v>
      </c>
      <c r="F286" s="36">
        <f t="shared" si="189"/>
        <v>7669729.9100000001</v>
      </c>
      <c r="G286" s="36">
        <f t="shared" si="189"/>
        <v>0</v>
      </c>
      <c r="H286" s="36">
        <f t="shared" si="189"/>
        <v>0</v>
      </c>
      <c r="I286" s="36">
        <f t="shared" si="189"/>
        <v>0</v>
      </c>
      <c r="J286" s="36">
        <f t="shared" ref="J286:K286" si="190">J292+J298</f>
        <v>0</v>
      </c>
      <c r="K286" s="36">
        <f t="shared" si="190"/>
        <v>0</v>
      </c>
    </row>
    <row r="287" spans="1:11" x14ac:dyDescent="0.3">
      <c r="A287" s="60"/>
      <c r="B287" s="64"/>
      <c r="C287" s="35" t="s">
        <v>52</v>
      </c>
      <c r="D287" s="33">
        <f t="shared" si="176"/>
        <v>7892045.9199999999</v>
      </c>
      <c r="E287" s="36">
        <f t="shared" si="189"/>
        <v>0</v>
      </c>
      <c r="F287" s="36">
        <f t="shared" si="189"/>
        <v>7892045.9199999999</v>
      </c>
      <c r="G287" s="36">
        <f t="shared" si="189"/>
        <v>0</v>
      </c>
      <c r="H287" s="36">
        <f t="shared" si="189"/>
        <v>0</v>
      </c>
      <c r="I287" s="36">
        <f t="shared" si="189"/>
        <v>0</v>
      </c>
      <c r="J287" s="36">
        <f t="shared" ref="J287:K287" si="191">J293+J299</f>
        <v>0</v>
      </c>
      <c r="K287" s="36">
        <f t="shared" si="191"/>
        <v>0</v>
      </c>
    </row>
    <row r="288" spans="1:11" x14ac:dyDescent="0.3">
      <c r="A288" s="60"/>
      <c r="B288" s="64"/>
      <c r="C288" s="35" t="s">
        <v>53</v>
      </c>
      <c r="D288" s="33">
        <f t="shared" si="176"/>
        <v>0</v>
      </c>
      <c r="E288" s="36">
        <f t="shared" si="189"/>
        <v>0</v>
      </c>
      <c r="F288" s="36">
        <f t="shared" si="189"/>
        <v>0</v>
      </c>
      <c r="G288" s="36">
        <f t="shared" si="189"/>
        <v>0</v>
      </c>
      <c r="H288" s="36">
        <f t="shared" si="189"/>
        <v>0</v>
      </c>
      <c r="I288" s="36">
        <f t="shared" si="189"/>
        <v>0</v>
      </c>
      <c r="J288" s="36">
        <f t="shared" ref="J288:K288" si="192">J294+J300</f>
        <v>0</v>
      </c>
      <c r="K288" s="36">
        <f t="shared" si="192"/>
        <v>0</v>
      </c>
    </row>
    <row r="289" spans="1:11" ht="16.2" thickBot="1" x14ac:dyDescent="0.35">
      <c r="A289" s="61"/>
      <c r="B289" s="65"/>
      <c r="C289" s="37" t="s">
        <v>54</v>
      </c>
      <c r="D289" s="33">
        <f t="shared" si="176"/>
        <v>0</v>
      </c>
      <c r="E289" s="36">
        <f t="shared" si="189"/>
        <v>0</v>
      </c>
      <c r="F289" s="36">
        <f t="shared" si="189"/>
        <v>0</v>
      </c>
      <c r="G289" s="36">
        <f t="shared" si="189"/>
        <v>0</v>
      </c>
      <c r="H289" s="36">
        <f t="shared" si="189"/>
        <v>0</v>
      </c>
      <c r="I289" s="36">
        <f t="shared" si="189"/>
        <v>0</v>
      </c>
      <c r="J289" s="36">
        <f t="shared" ref="J289:K289" si="193">J295+J301</f>
        <v>0</v>
      </c>
      <c r="K289" s="36">
        <f t="shared" si="193"/>
        <v>0</v>
      </c>
    </row>
    <row r="290" spans="1:11" ht="15.75" customHeight="1" x14ac:dyDescent="0.3">
      <c r="A290" s="58" t="s">
        <v>113</v>
      </c>
      <c r="B290" s="62" t="s">
        <v>80</v>
      </c>
      <c r="C290" s="32" t="s">
        <v>48</v>
      </c>
      <c r="D290" s="33">
        <f t="shared" si="176"/>
        <v>4818401.4800000004</v>
      </c>
      <c r="E290" s="36">
        <f t="shared" ref="E290:K290" si="194">E292+E291+E293+E295+E294</f>
        <v>0</v>
      </c>
      <c r="F290" s="36">
        <f t="shared" si="194"/>
        <v>4818401.4800000004</v>
      </c>
      <c r="G290" s="36">
        <f t="shared" si="194"/>
        <v>0</v>
      </c>
      <c r="H290" s="36">
        <f t="shared" si="194"/>
        <v>0</v>
      </c>
      <c r="I290" s="36">
        <f t="shared" si="194"/>
        <v>0</v>
      </c>
      <c r="J290" s="36">
        <f t="shared" si="194"/>
        <v>0</v>
      </c>
      <c r="K290" s="36">
        <f t="shared" si="194"/>
        <v>0</v>
      </c>
    </row>
    <row r="291" spans="1:11" x14ac:dyDescent="0.3">
      <c r="A291" s="59"/>
      <c r="B291" s="63"/>
      <c r="C291" s="35" t="s">
        <v>0</v>
      </c>
      <c r="D291" s="33">
        <f t="shared" si="176"/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</row>
    <row r="292" spans="1:11" x14ac:dyDescent="0.3">
      <c r="A292" s="60"/>
      <c r="B292" s="64"/>
      <c r="C292" s="35" t="s">
        <v>60</v>
      </c>
      <c r="D292" s="33">
        <f t="shared" si="176"/>
        <v>2374782.83</v>
      </c>
      <c r="E292" s="36">
        <v>0</v>
      </c>
      <c r="F292" s="36">
        <v>2374782.83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</row>
    <row r="293" spans="1:11" x14ac:dyDescent="0.3">
      <c r="A293" s="60"/>
      <c r="B293" s="64"/>
      <c r="C293" s="35" t="s">
        <v>52</v>
      </c>
      <c r="D293" s="33">
        <f t="shared" si="176"/>
        <v>2443618.65</v>
      </c>
      <c r="E293" s="36">
        <v>0</v>
      </c>
      <c r="F293" s="36">
        <v>2443618.65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</row>
    <row r="294" spans="1:11" x14ac:dyDescent="0.3">
      <c r="A294" s="60"/>
      <c r="B294" s="64"/>
      <c r="C294" s="35" t="s">
        <v>53</v>
      </c>
      <c r="D294" s="33">
        <f t="shared" si="176"/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</row>
    <row r="295" spans="1:11" ht="16.2" thickBot="1" x14ac:dyDescent="0.35">
      <c r="A295" s="61"/>
      <c r="B295" s="65"/>
      <c r="C295" s="37" t="s">
        <v>54</v>
      </c>
      <c r="D295" s="33">
        <f t="shared" si="176"/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</row>
    <row r="296" spans="1:11" x14ac:dyDescent="0.3">
      <c r="A296" s="58" t="s">
        <v>114</v>
      </c>
      <c r="B296" s="62" t="s">
        <v>79</v>
      </c>
      <c r="C296" s="32" t="s">
        <v>48</v>
      </c>
      <c r="D296" s="33">
        <f t="shared" si="176"/>
        <v>10743374.35</v>
      </c>
      <c r="E296" s="36">
        <f t="shared" ref="E296:K296" si="195">E298+E297+E299+E301+E300</f>
        <v>0</v>
      </c>
      <c r="F296" s="36">
        <f t="shared" si="195"/>
        <v>10743374.35</v>
      </c>
      <c r="G296" s="36">
        <f t="shared" si="195"/>
        <v>0</v>
      </c>
      <c r="H296" s="36">
        <f t="shared" si="195"/>
        <v>0</v>
      </c>
      <c r="I296" s="36">
        <f t="shared" si="195"/>
        <v>0</v>
      </c>
      <c r="J296" s="36">
        <f t="shared" si="195"/>
        <v>0</v>
      </c>
      <c r="K296" s="36">
        <f t="shared" si="195"/>
        <v>0</v>
      </c>
    </row>
    <row r="297" spans="1:11" x14ac:dyDescent="0.3">
      <c r="A297" s="59"/>
      <c r="B297" s="63"/>
      <c r="C297" s="35" t="s">
        <v>0</v>
      </c>
      <c r="D297" s="33">
        <f t="shared" si="176"/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</row>
    <row r="298" spans="1:11" x14ac:dyDescent="0.3">
      <c r="A298" s="60"/>
      <c r="B298" s="64"/>
      <c r="C298" s="35" t="s">
        <v>60</v>
      </c>
      <c r="D298" s="33">
        <f t="shared" si="176"/>
        <v>5294947.08</v>
      </c>
      <c r="E298" s="36">
        <v>0</v>
      </c>
      <c r="F298" s="36">
        <v>5294947.08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</row>
    <row r="299" spans="1:11" x14ac:dyDescent="0.3">
      <c r="A299" s="60"/>
      <c r="B299" s="64"/>
      <c r="C299" s="35" t="s">
        <v>52</v>
      </c>
      <c r="D299" s="33">
        <f t="shared" si="176"/>
        <v>5448427.2699999996</v>
      </c>
      <c r="E299" s="36">
        <v>0</v>
      </c>
      <c r="F299" s="36">
        <v>5448427.2699999996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</row>
    <row r="300" spans="1:11" x14ac:dyDescent="0.3">
      <c r="A300" s="60"/>
      <c r="B300" s="64"/>
      <c r="C300" s="35" t="s">
        <v>53</v>
      </c>
      <c r="D300" s="33">
        <f t="shared" si="176"/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</row>
    <row r="301" spans="1:11" ht="16.2" thickBot="1" x14ac:dyDescent="0.35">
      <c r="A301" s="61"/>
      <c r="B301" s="65"/>
      <c r="C301" s="37" t="s">
        <v>54</v>
      </c>
      <c r="D301" s="33">
        <f t="shared" si="176"/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</row>
    <row r="302" spans="1:11" x14ac:dyDescent="0.3">
      <c r="A302" s="58" t="s">
        <v>115</v>
      </c>
      <c r="B302" s="62" t="s">
        <v>159</v>
      </c>
      <c r="C302" s="32" t="s">
        <v>48</v>
      </c>
      <c r="D302" s="33">
        <f t="shared" si="176"/>
        <v>10000000</v>
      </c>
      <c r="E302" s="36">
        <f t="shared" ref="E302:K302" si="196">SUM(E303:E307)</f>
        <v>0</v>
      </c>
      <c r="F302" s="36">
        <f t="shared" si="196"/>
        <v>0</v>
      </c>
      <c r="G302" s="36">
        <f t="shared" si="196"/>
        <v>10000000</v>
      </c>
      <c r="H302" s="36">
        <f t="shared" si="196"/>
        <v>0</v>
      </c>
      <c r="I302" s="36">
        <f t="shared" si="196"/>
        <v>0</v>
      </c>
      <c r="J302" s="36">
        <f t="shared" si="196"/>
        <v>0</v>
      </c>
      <c r="K302" s="36">
        <f t="shared" si="196"/>
        <v>0</v>
      </c>
    </row>
    <row r="303" spans="1:11" x14ac:dyDescent="0.3">
      <c r="A303" s="59"/>
      <c r="B303" s="63"/>
      <c r="C303" s="35" t="s">
        <v>0</v>
      </c>
      <c r="D303" s="33">
        <f t="shared" si="176"/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</row>
    <row r="304" spans="1:11" x14ac:dyDescent="0.3">
      <c r="A304" s="60"/>
      <c r="B304" s="64"/>
      <c r="C304" s="35" t="s">
        <v>60</v>
      </c>
      <c r="D304" s="33">
        <f t="shared" si="176"/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</row>
    <row r="305" spans="1:11" x14ac:dyDescent="0.3">
      <c r="A305" s="60"/>
      <c r="B305" s="64"/>
      <c r="C305" s="35" t="s">
        <v>52</v>
      </c>
      <c r="D305" s="33">
        <f t="shared" si="176"/>
        <v>10000000</v>
      </c>
      <c r="E305" s="36">
        <v>0</v>
      </c>
      <c r="F305" s="36">
        <v>0</v>
      </c>
      <c r="G305" s="36">
        <v>10000000</v>
      </c>
      <c r="H305" s="36">
        <v>0</v>
      </c>
      <c r="I305" s="36">
        <v>0</v>
      </c>
      <c r="J305" s="36">
        <v>0</v>
      </c>
      <c r="K305" s="36">
        <v>0</v>
      </c>
    </row>
    <row r="306" spans="1:11" x14ac:dyDescent="0.3">
      <c r="A306" s="60"/>
      <c r="B306" s="64"/>
      <c r="C306" s="35" t="s">
        <v>53</v>
      </c>
      <c r="D306" s="33">
        <f t="shared" si="176"/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</row>
    <row r="307" spans="1:11" ht="16.2" thickBot="1" x14ac:dyDescent="0.35">
      <c r="A307" s="61"/>
      <c r="B307" s="65"/>
      <c r="C307" s="37" t="s">
        <v>54</v>
      </c>
      <c r="D307" s="33">
        <f t="shared" si="176"/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</row>
    <row r="308" spans="1:11" x14ac:dyDescent="0.3">
      <c r="A308" s="58" t="s">
        <v>125</v>
      </c>
      <c r="B308" s="62" t="s">
        <v>99</v>
      </c>
      <c r="C308" s="32" t="s">
        <v>48</v>
      </c>
      <c r="D308" s="33">
        <f t="shared" si="176"/>
        <v>10000000</v>
      </c>
      <c r="E308" s="36">
        <f t="shared" ref="E308:K308" si="197">SUM(E309:E313)</f>
        <v>0</v>
      </c>
      <c r="F308" s="36">
        <f t="shared" si="197"/>
        <v>0</v>
      </c>
      <c r="G308" s="36">
        <f t="shared" si="197"/>
        <v>10000000</v>
      </c>
      <c r="H308" s="36">
        <f t="shared" si="197"/>
        <v>0</v>
      </c>
      <c r="I308" s="36">
        <f t="shared" si="197"/>
        <v>0</v>
      </c>
      <c r="J308" s="36">
        <f t="shared" si="197"/>
        <v>0</v>
      </c>
      <c r="K308" s="36">
        <f t="shared" si="197"/>
        <v>0</v>
      </c>
    </row>
    <row r="309" spans="1:11" x14ac:dyDescent="0.3">
      <c r="A309" s="59"/>
      <c r="B309" s="63"/>
      <c r="C309" s="35" t="s">
        <v>0</v>
      </c>
      <c r="D309" s="33">
        <f t="shared" si="176"/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</row>
    <row r="310" spans="1:11" x14ac:dyDescent="0.3">
      <c r="A310" s="60"/>
      <c r="B310" s="64"/>
      <c r="C310" s="35" t="s">
        <v>60</v>
      </c>
      <c r="D310" s="33">
        <f t="shared" si="176"/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</row>
    <row r="311" spans="1:11" x14ac:dyDescent="0.3">
      <c r="A311" s="60"/>
      <c r="B311" s="64"/>
      <c r="C311" s="35" t="s">
        <v>52</v>
      </c>
      <c r="D311" s="33">
        <f t="shared" si="176"/>
        <v>10000000</v>
      </c>
      <c r="E311" s="36">
        <v>0</v>
      </c>
      <c r="F311" s="36">
        <v>0</v>
      </c>
      <c r="G311" s="36">
        <v>10000000</v>
      </c>
      <c r="H311" s="36">
        <v>0</v>
      </c>
      <c r="I311" s="36">
        <v>0</v>
      </c>
      <c r="J311" s="36">
        <v>0</v>
      </c>
      <c r="K311" s="36">
        <v>0</v>
      </c>
    </row>
    <row r="312" spans="1:11" x14ac:dyDescent="0.3">
      <c r="A312" s="60"/>
      <c r="B312" s="64"/>
      <c r="C312" s="35" t="s">
        <v>53</v>
      </c>
      <c r="D312" s="33">
        <f t="shared" si="176"/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</row>
    <row r="313" spans="1:11" ht="16.2" thickBot="1" x14ac:dyDescent="0.35">
      <c r="A313" s="61"/>
      <c r="B313" s="65"/>
      <c r="C313" s="37" t="s">
        <v>54</v>
      </c>
      <c r="D313" s="33">
        <f t="shared" si="176"/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</row>
    <row r="314" spans="1:11" ht="15.75" customHeight="1" x14ac:dyDescent="0.3">
      <c r="A314" s="58" t="s">
        <v>51</v>
      </c>
      <c r="B314" s="62" t="s">
        <v>160</v>
      </c>
      <c r="C314" s="32" t="s">
        <v>48</v>
      </c>
      <c r="D314" s="33">
        <f t="shared" si="176"/>
        <v>245581251.03999996</v>
      </c>
      <c r="E314" s="36">
        <f t="shared" ref="E314:K314" si="198">SUM(E315:E319)</f>
        <v>0</v>
      </c>
      <c r="F314" s="36">
        <f t="shared" si="198"/>
        <v>0</v>
      </c>
      <c r="G314" s="36">
        <f t="shared" si="198"/>
        <v>50455250.450000003</v>
      </c>
      <c r="H314" s="36">
        <f t="shared" si="198"/>
        <v>195126000.58999997</v>
      </c>
      <c r="I314" s="36">
        <f t="shared" si="198"/>
        <v>0</v>
      </c>
      <c r="J314" s="36">
        <f t="shared" si="198"/>
        <v>0</v>
      </c>
      <c r="K314" s="36">
        <f t="shared" si="198"/>
        <v>0</v>
      </c>
    </row>
    <row r="315" spans="1:11" x14ac:dyDescent="0.3">
      <c r="A315" s="59"/>
      <c r="B315" s="63"/>
      <c r="C315" s="35" t="s">
        <v>0</v>
      </c>
      <c r="D315" s="33">
        <f t="shared" si="176"/>
        <v>0</v>
      </c>
      <c r="E315" s="36">
        <f>E321+E327+E339+E345+E357+E363+E333+E351+E369</f>
        <v>0</v>
      </c>
      <c r="F315" s="36">
        <f t="shared" ref="F315:K315" si="199">F321+F327+F339+F345+F357+F363+F333+F351+F369</f>
        <v>0</v>
      </c>
      <c r="G315" s="36">
        <f t="shared" si="199"/>
        <v>0</v>
      </c>
      <c r="H315" s="36">
        <f t="shared" si="199"/>
        <v>0</v>
      </c>
      <c r="I315" s="36">
        <f t="shared" si="199"/>
        <v>0</v>
      </c>
      <c r="J315" s="36">
        <f t="shared" si="199"/>
        <v>0</v>
      </c>
      <c r="K315" s="36">
        <f t="shared" si="199"/>
        <v>0</v>
      </c>
    </row>
    <row r="316" spans="1:11" x14ac:dyDescent="0.3">
      <c r="A316" s="60"/>
      <c r="B316" s="64"/>
      <c r="C316" s="35" t="s">
        <v>60</v>
      </c>
      <c r="D316" s="33">
        <f t="shared" si="176"/>
        <v>149730385.97</v>
      </c>
      <c r="E316" s="36">
        <f t="shared" ref="E316:K319" si="200">E322+E328+E340+E346+E358+E364+E334+E352+E370</f>
        <v>0</v>
      </c>
      <c r="F316" s="36">
        <f t="shared" si="200"/>
        <v>0</v>
      </c>
      <c r="G316" s="36">
        <f t="shared" si="200"/>
        <v>50455250.450000003</v>
      </c>
      <c r="H316" s="36">
        <f t="shared" si="200"/>
        <v>99275135.519999996</v>
      </c>
      <c r="I316" s="36">
        <f t="shared" si="200"/>
        <v>0</v>
      </c>
      <c r="J316" s="36">
        <f t="shared" si="200"/>
        <v>0</v>
      </c>
      <c r="K316" s="36">
        <f t="shared" si="200"/>
        <v>0</v>
      </c>
    </row>
    <row r="317" spans="1:11" x14ac:dyDescent="0.3">
      <c r="A317" s="60"/>
      <c r="B317" s="64"/>
      <c r="C317" s="35" t="s">
        <v>52</v>
      </c>
      <c r="D317" s="33">
        <f t="shared" si="176"/>
        <v>95850865.069999993</v>
      </c>
      <c r="E317" s="36">
        <f t="shared" si="200"/>
        <v>0</v>
      </c>
      <c r="F317" s="36">
        <f t="shared" si="200"/>
        <v>0</v>
      </c>
      <c r="G317" s="36">
        <f t="shared" si="200"/>
        <v>0</v>
      </c>
      <c r="H317" s="36">
        <f t="shared" si="200"/>
        <v>95850865.069999993</v>
      </c>
      <c r="I317" s="36">
        <f t="shared" si="200"/>
        <v>0</v>
      </c>
      <c r="J317" s="36">
        <f t="shared" si="200"/>
        <v>0</v>
      </c>
      <c r="K317" s="36">
        <f t="shared" si="200"/>
        <v>0</v>
      </c>
    </row>
    <row r="318" spans="1:11" x14ac:dyDescent="0.3">
      <c r="A318" s="60"/>
      <c r="B318" s="64"/>
      <c r="C318" s="35" t="s">
        <v>53</v>
      </c>
      <c r="D318" s="33">
        <f t="shared" si="176"/>
        <v>0</v>
      </c>
      <c r="E318" s="36">
        <f t="shared" si="200"/>
        <v>0</v>
      </c>
      <c r="F318" s="36">
        <f t="shared" si="200"/>
        <v>0</v>
      </c>
      <c r="G318" s="36">
        <f t="shared" si="200"/>
        <v>0</v>
      </c>
      <c r="H318" s="36">
        <f t="shared" si="200"/>
        <v>0</v>
      </c>
      <c r="I318" s="36">
        <f t="shared" si="200"/>
        <v>0</v>
      </c>
      <c r="J318" s="36">
        <f t="shared" si="200"/>
        <v>0</v>
      </c>
      <c r="K318" s="36">
        <f t="shared" si="200"/>
        <v>0</v>
      </c>
    </row>
    <row r="319" spans="1:11" ht="16.2" thickBot="1" x14ac:dyDescent="0.35">
      <c r="A319" s="61"/>
      <c r="B319" s="65"/>
      <c r="C319" s="37" t="s">
        <v>54</v>
      </c>
      <c r="D319" s="33">
        <f t="shared" si="176"/>
        <v>0</v>
      </c>
      <c r="E319" s="36">
        <f t="shared" si="200"/>
        <v>0</v>
      </c>
      <c r="F319" s="36">
        <f t="shared" si="200"/>
        <v>0</v>
      </c>
      <c r="G319" s="36">
        <f t="shared" si="200"/>
        <v>0</v>
      </c>
      <c r="H319" s="36">
        <f t="shared" si="200"/>
        <v>0</v>
      </c>
      <c r="I319" s="36">
        <f t="shared" si="200"/>
        <v>0</v>
      </c>
      <c r="J319" s="36">
        <f t="shared" si="200"/>
        <v>0</v>
      </c>
      <c r="K319" s="36">
        <f t="shared" si="200"/>
        <v>0</v>
      </c>
    </row>
    <row r="320" spans="1:11" x14ac:dyDescent="0.3">
      <c r="A320" s="58" t="s">
        <v>163</v>
      </c>
      <c r="B320" s="62" t="s">
        <v>127</v>
      </c>
      <c r="C320" s="32" t="s">
        <v>48</v>
      </c>
      <c r="D320" s="33">
        <f t="shared" si="176"/>
        <v>16625000</v>
      </c>
      <c r="E320" s="36">
        <f t="shared" ref="E320:K320" si="201">SUM(E321:E325)</f>
        <v>0</v>
      </c>
      <c r="F320" s="36">
        <f t="shared" si="201"/>
        <v>0</v>
      </c>
      <c r="G320" s="36">
        <f t="shared" si="201"/>
        <v>8435000</v>
      </c>
      <c r="H320" s="36">
        <f t="shared" si="201"/>
        <v>8190000</v>
      </c>
      <c r="I320" s="36">
        <f t="shared" si="201"/>
        <v>0</v>
      </c>
      <c r="J320" s="36">
        <f t="shared" si="201"/>
        <v>0</v>
      </c>
      <c r="K320" s="36">
        <f t="shared" si="201"/>
        <v>0</v>
      </c>
    </row>
    <row r="321" spans="1:11" x14ac:dyDescent="0.3">
      <c r="A321" s="59"/>
      <c r="B321" s="63"/>
      <c r="C321" s="35" t="s">
        <v>0</v>
      </c>
      <c r="D321" s="33">
        <f t="shared" si="176"/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</row>
    <row r="322" spans="1:11" x14ac:dyDescent="0.3">
      <c r="A322" s="60"/>
      <c r="B322" s="64"/>
      <c r="C322" s="35" t="s">
        <v>60</v>
      </c>
      <c r="D322" s="33">
        <f t="shared" si="176"/>
        <v>16625000</v>
      </c>
      <c r="E322" s="36">
        <v>0</v>
      </c>
      <c r="F322" s="36">
        <v>0</v>
      </c>
      <c r="G322" s="36">
        <f>8960000-525000</f>
        <v>8435000</v>
      </c>
      <c r="H322" s="36">
        <v>8190000</v>
      </c>
      <c r="I322" s="36">
        <v>0</v>
      </c>
      <c r="J322" s="36">
        <v>0</v>
      </c>
      <c r="K322" s="36">
        <v>0</v>
      </c>
    </row>
    <row r="323" spans="1:11" x14ac:dyDescent="0.3">
      <c r="A323" s="60"/>
      <c r="B323" s="64"/>
      <c r="C323" s="35" t="s">
        <v>52</v>
      </c>
      <c r="D323" s="33">
        <f t="shared" si="176"/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</row>
    <row r="324" spans="1:11" x14ac:dyDescent="0.3">
      <c r="A324" s="60"/>
      <c r="B324" s="64"/>
      <c r="C324" s="35" t="s">
        <v>53</v>
      </c>
      <c r="D324" s="33">
        <f t="shared" si="176"/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</row>
    <row r="325" spans="1:11" ht="16.2" thickBot="1" x14ac:dyDescent="0.35">
      <c r="A325" s="61"/>
      <c r="B325" s="65"/>
      <c r="C325" s="37" t="s">
        <v>54</v>
      </c>
      <c r="D325" s="33">
        <f t="shared" si="176"/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</row>
    <row r="326" spans="1:11" ht="15.75" customHeight="1" x14ac:dyDescent="0.3">
      <c r="A326" s="58" t="s">
        <v>164</v>
      </c>
      <c r="B326" s="62" t="s">
        <v>128</v>
      </c>
      <c r="C326" s="32" t="s">
        <v>48</v>
      </c>
      <c r="D326" s="33">
        <f t="shared" si="176"/>
        <v>24180513.32</v>
      </c>
      <c r="E326" s="36">
        <f t="shared" ref="E326:H326" si="202">SUM(E327:E331)</f>
        <v>0</v>
      </c>
      <c r="F326" s="36">
        <f t="shared" si="202"/>
        <v>0</v>
      </c>
      <c r="G326" s="36">
        <f t="shared" si="202"/>
        <v>12020250.449999999</v>
      </c>
      <c r="H326" s="36">
        <f t="shared" si="202"/>
        <v>12160262.869999999</v>
      </c>
      <c r="I326" s="36">
        <f t="shared" ref="I326:K326" si="203">SUM(I327:I331)</f>
        <v>0</v>
      </c>
      <c r="J326" s="36">
        <f t="shared" si="203"/>
        <v>0</v>
      </c>
      <c r="K326" s="36">
        <f t="shared" si="203"/>
        <v>0</v>
      </c>
    </row>
    <row r="327" spans="1:11" x14ac:dyDescent="0.3">
      <c r="A327" s="59"/>
      <c r="B327" s="63"/>
      <c r="C327" s="35" t="s">
        <v>0</v>
      </c>
      <c r="D327" s="33">
        <f t="shared" si="176"/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</row>
    <row r="328" spans="1:11" x14ac:dyDescent="0.3">
      <c r="A328" s="60"/>
      <c r="B328" s="64"/>
      <c r="C328" s="35" t="s">
        <v>60</v>
      </c>
      <c r="D328" s="33">
        <f t="shared" si="176"/>
        <v>24180513.32</v>
      </c>
      <c r="E328" s="36">
        <v>0</v>
      </c>
      <c r="F328" s="36">
        <v>0</v>
      </c>
      <c r="G328" s="36">
        <v>12020250.449999999</v>
      </c>
      <c r="H328" s="36">
        <f>11925762.87+234500</f>
        <v>12160262.869999999</v>
      </c>
      <c r="I328" s="36">
        <v>0</v>
      </c>
      <c r="J328" s="36">
        <v>0</v>
      </c>
      <c r="K328" s="36">
        <v>0</v>
      </c>
    </row>
    <row r="329" spans="1:11" x14ac:dyDescent="0.3">
      <c r="A329" s="60"/>
      <c r="B329" s="64"/>
      <c r="C329" s="35" t="s">
        <v>52</v>
      </c>
      <c r="D329" s="33">
        <f t="shared" ref="D329:D373" si="204">SUM(E329:K329)</f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</row>
    <row r="330" spans="1:11" x14ac:dyDescent="0.3">
      <c r="A330" s="60"/>
      <c r="B330" s="64"/>
      <c r="C330" s="35" t="s">
        <v>53</v>
      </c>
      <c r="D330" s="33">
        <f t="shared" si="204"/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</row>
    <row r="331" spans="1:11" ht="16.2" thickBot="1" x14ac:dyDescent="0.35">
      <c r="A331" s="61"/>
      <c r="B331" s="65"/>
      <c r="C331" s="37" t="s">
        <v>54</v>
      </c>
      <c r="D331" s="33">
        <f t="shared" si="204"/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</row>
    <row r="332" spans="1:11" ht="15.75" customHeight="1" x14ac:dyDescent="0.3">
      <c r="A332" s="58" t="s">
        <v>165</v>
      </c>
      <c r="B332" s="62" t="s">
        <v>129</v>
      </c>
      <c r="C332" s="32" t="s">
        <v>48</v>
      </c>
      <c r="D332" s="33">
        <f t="shared" si="204"/>
        <v>91250500</v>
      </c>
      <c r="E332" s="36">
        <f t="shared" ref="E332:H332" si="205">SUM(E333:E337)</f>
        <v>0</v>
      </c>
      <c r="F332" s="36">
        <f t="shared" si="205"/>
        <v>0</v>
      </c>
      <c r="G332" s="36">
        <f t="shared" si="205"/>
        <v>20000000</v>
      </c>
      <c r="H332" s="36">
        <f t="shared" si="205"/>
        <v>71250500</v>
      </c>
      <c r="I332" s="36">
        <f t="shared" ref="I332:K332" si="206">SUM(I333:I337)</f>
        <v>0</v>
      </c>
      <c r="J332" s="36">
        <f t="shared" si="206"/>
        <v>0</v>
      </c>
      <c r="K332" s="36">
        <f t="shared" si="206"/>
        <v>0</v>
      </c>
    </row>
    <row r="333" spans="1:11" x14ac:dyDescent="0.3">
      <c r="A333" s="59"/>
      <c r="B333" s="63"/>
      <c r="C333" s="35" t="s">
        <v>0</v>
      </c>
      <c r="D333" s="33">
        <f t="shared" si="204"/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</row>
    <row r="334" spans="1:11" x14ac:dyDescent="0.3">
      <c r="A334" s="60"/>
      <c r="B334" s="64"/>
      <c r="C334" s="35" t="s">
        <v>60</v>
      </c>
      <c r="D334" s="33">
        <f t="shared" si="204"/>
        <v>91250500</v>
      </c>
      <c r="E334" s="36">
        <v>0</v>
      </c>
      <c r="F334" s="36">
        <v>0</v>
      </c>
      <c r="G334" s="36">
        <v>20000000</v>
      </c>
      <c r="H334" s="36">
        <f>71016000+234500</f>
        <v>71250500</v>
      </c>
      <c r="I334" s="36">
        <v>0</v>
      </c>
      <c r="J334" s="36">
        <v>0</v>
      </c>
      <c r="K334" s="36">
        <v>0</v>
      </c>
    </row>
    <row r="335" spans="1:11" x14ac:dyDescent="0.3">
      <c r="A335" s="60"/>
      <c r="B335" s="64"/>
      <c r="C335" s="35" t="s">
        <v>52</v>
      </c>
      <c r="D335" s="33">
        <f t="shared" si="204"/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</row>
    <row r="336" spans="1:11" x14ac:dyDescent="0.3">
      <c r="A336" s="60"/>
      <c r="B336" s="64"/>
      <c r="C336" s="35" t="s">
        <v>53</v>
      </c>
      <c r="D336" s="33">
        <f t="shared" si="204"/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</row>
    <row r="337" spans="1:11" ht="24" customHeight="1" thickBot="1" x14ac:dyDescent="0.35">
      <c r="A337" s="61"/>
      <c r="B337" s="65"/>
      <c r="C337" s="37" t="s">
        <v>54</v>
      </c>
      <c r="D337" s="33">
        <f t="shared" si="204"/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</row>
    <row r="338" spans="1:11" ht="15.75" customHeight="1" x14ac:dyDescent="0.3">
      <c r="A338" s="58" t="s">
        <v>166</v>
      </c>
      <c r="B338" s="62" t="s">
        <v>117</v>
      </c>
      <c r="C338" s="32" t="s">
        <v>48</v>
      </c>
      <c r="D338" s="33">
        <f t="shared" si="204"/>
        <v>17674372.649999999</v>
      </c>
      <c r="E338" s="36">
        <f t="shared" ref="E338:H338" si="207">SUM(E339:E343)</f>
        <v>0</v>
      </c>
      <c r="F338" s="36">
        <f t="shared" si="207"/>
        <v>0</v>
      </c>
      <c r="G338" s="36">
        <f t="shared" si="207"/>
        <v>10000000</v>
      </c>
      <c r="H338" s="36">
        <f t="shared" si="207"/>
        <v>7674372.6500000004</v>
      </c>
      <c r="I338" s="36">
        <f t="shared" ref="I338:K338" si="208">SUM(I339:I343)</f>
        <v>0</v>
      </c>
      <c r="J338" s="36">
        <v>0</v>
      </c>
      <c r="K338" s="36">
        <f t="shared" si="208"/>
        <v>0</v>
      </c>
    </row>
    <row r="339" spans="1:11" x14ac:dyDescent="0.3">
      <c r="A339" s="59"/>
      <c r="B339" s="63"/>
      <c r="C339" s="35" t="s">
        <v>0</v>
      </c>
      <c r="D339" s="33">
        <f t="shared" si="204"/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</row>
    <row r="340" spans="1:11" x14ac:dyDescent="0.3">
      <c r="A340" s="60"/>
      <c r="B340" s="64"/>
      <c r="C340" s="35" t="s">
        <v>60</v>
      </c>
      <c r="D340" s="33">
        <f t="shared" si="204"/>
        <v>17674372.649999999</v>
      </c>
      <c r="E340" s="36">
        <v>0</v>
      </c>
      <c r="F340" s="36">
        <v>0</v>
      </c>
      <c r="G340" s="36">
        <v>10000000</v>
      </c>
      <c r="H340" s="36">
        <v>7674372.6500000004</v>
      </c>
      <c r="I340" s="36">
        <v>0</v>
      </c>
      <c r="J340" s="36">
        <v>0</v>
      </c>
      <c r="K340" s="36">
        <v>0</v>
      </c>
    </row>
    <row r="341" spans="1:11" x14ac:dyDescent="0.3">
      <c r="A341" s="60"/>
      <c r="B341" s="64"/>
      <c r="C341" s="35" t="s">
        <v>52</v>
      </c>
      <c r="D341" s="33">
        <f t="shared" si="204"/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</row>
    <row r="342" spans="1:11" x14ac:dyDescent="0.3">
      <c r="A342" s="60"/>
      <c r="B342" s="64"/>
      <c r="C342" s="35" t="s">
        <v>53</v>
      </c>
      <c r="D342" s="33">
        <f t="shared" si="204"/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</row>
    <row r="343" spans="1:11" ht="16.2" thickBot="1" x14ac:dyDescent="0.35">
      <c r="A343" s="61"/>
      <c r="B343" s="65"/>
      <c r="C343" s="37" t="s">
        <v>54</v>
      </c>
      <c r="D343" s="33">
        <f t="shared" si="204"/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</row>
    <row r="344" spans="1:11" x14ac:dyDescent="0.3">
      <c r="A344" s="58" t="s">
        <v>167</v>
      </c>
      <c r="B344" s="62" t="s">
        <v>126</v>
      </c>
      <c r="C344" s="32" t="s">
        <v>48</v>
      </c>
      <c r="D344" s="33">
        <f t="shared" si="204"/>
        <v>58631375</v>
      </c>
      <c r="E344" s="36">
        <f t="shared" ref="E344:H344" si="209">SUM(E345:E349)</f>
        <v>0</v>
      </c>
      <c r="F344" s="36">
        <f t="shared" si="209"/>
        <v>0</v>
      </c>
      <c r="G344" s="36">
        <f t="shared" si="209"/>
        <v>0</v>
      </c>
      <c r="H344" s="36">
        <f t="shared" si="209"/>
        <v>58631375</v>
      </c>
      <c r="I344" s="36">
        <f t="shared" ref="I344:K344" si="210">SUM(I345:I349)</f>
        <v>0</v>
      </c>
      <c r="J344" s="36">
        <f t="shared" si="210"/>
        <v>0</v>
      </c>
      <c r="K344" s="36">
        <f t="shared" si="210"/>
        <v>0</v>
      </c>
    </row>
    <row r="345" spans="1:11" x14ac:dyDescent="0.3">
      <c r="A345" s="59"/>
      <c r="B345" s="63"/>
      <c r="C345" s="35" t="s">
        <v>0</v>
      </c>
      <c r="D345" s="33">
        <f t="shared" si="204"/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</row>
    <row r="346" spans="1:11" x14ac:dyDescent="0.3">
      <c r="A346" s="60"/>
      <c r="B346" s="64"/>
      <c r="C346" s="35" t="s">
        <v>60</v>
      </c>
      <c r="D346" s="33">
        <f t="shared" si="204"/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</row>
    <row r="347" spans="1:11" x14ac:dyDescent="0.3">
      <c r="A347" s="60"/>
      <c r="B347" s="64"/>
      <c r="C347" s="35" t="s">
        <v>52</v>
      </c>
      <c r="D347" s="33">
        <f t="shared" si="204"/>
        <v>58631375</v>
      </c>
      <c r="E347" s="36">
        <v>0</v>
      </c>
      <c r="F347" s="36">
        <v>0</v>
      </c>
      <c r="G347" s="36">
        <v>0</v>
      </c>
      <c r="H347" s="36">
        <v>58631375</v>
      </c>
      <c r="I347" s="36">
        <v>0</v>
      </c>
      <c r="J347" s="36">
        <v>0</v>
      </c>
      <c r="K347" s="36">
        <v>0</v>
      </c>
    </row>
    <row r="348" spans="1:11" x14ac:dyDescent="0.3">
      <c r="A348" s="60"/>
      <c r="B348" s="64"/>
      <c r="C348" s="35" t="s">
        <v>53</v>
      </c>
      <c r="D348" s="33">
        <f t="shared" si="204"/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</row>
    <row r="349" spans="1:11" ht="16.2" thickBot="1" x14ac:dyDescent="0.35">
      <c r="A349" s="61"/>
      <c r="B349" s="65"/>
      <c r="C349" s="37" t="s">
        <v>54</v>
      </c>
      <c r="D349" s="33">
        <f t="shared" si="204"/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</row>
    <row r="350" spans="1:11" x14ac:dyDescent="0.3">
      <c r="A350" s="58" t="s">
        <v>168</v>
      </c>
      <c r="B350" s="62" t="s">
        <v>97</v>
      </c>
      <c r="C350" s="32" t="s">
        <v>48</v>
      </c>
      <c r="D350" s="33">
        <f t="shared" si="204"/>
        <v>4019498</v>
      </c>
      <c r="E350" s="36">
        <f t="shared" ref="E350:H350" si="211">SUM(E351:E355)</f>
        <v>0</v>
      </c>
      <c r="F350" s="36">
        <f t="shared" si="211"/>
        <v>0</v>
      </c>
      <c r="G350" s="36">
        <f t="shared" si="211"/>
        <v>0</v>
      </c>
      <c r="H350" s="36">
        <f t="shared" si="211"/>
        <v>4019498</v>
      </c>
      <c r="I350" s="36">
        <f t="shared" ref="I350:K350" si="212">SUM(I351:I355)</f>
        <v>0</v>
      </c>
      <c r="J350" s="36">
        <f t="shared" si="212"/>
        <v>0</v>
      </c>
      <c r="K350" s="36">
        <f t="shared" si="212"/>
        <v>0</v>
      </c>
    </row>
    <row r="351" spans="1:11" x14ac:dyDescent="0.3">
      <c r="A351" s="59"/>
      <c r="B351" s="63"/>
      <c r="C351" s="35" t="s">
        <v>0</v>
      </c>
      <c r="D351" s="33">
        <f t="shared" si="204"/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</row>
    <row r="352" spans="1:11" x14ac:dyDescent="0.3">
      <c r="A352" s="60"/>
      <c r="B352" s="64"/>
      <c r="C352" s="35" t="s">
        <v>60</v>
      </c>
      <c r="D352" s="33">
        <f t="shared" si="204"/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</row>
    <row r="353" spans="1:11" x14ac:dyDescent="0.3">
      <c r="A353" s="60"/>
      <c r="B353" s="64"/>
      <c r="C353" s="35" t="s">
        <v>52</v>
      </c>
      <c r="D353" s="33">
        <f t="shared" si="204"/>
        <v>4019498</v>
      </c>
      <c r="E353" s="36">
        <v>0</v>
      </c>
      <c r="F353" s="36">
        <v>0</v>
      </c>
      <c r="G353" s="36">
        <v>0</v>
      </c>
      <c r="H353" s="36">
        <v>4019498</v>
      </c>
      <c r="I353" s="36">
        <v>0</v>
      </c>
      <c r="J353" s="36">
        <v>0</v>
      </c>
      <c r="K353" s="36">
        <v>0</v>
      </c>
    </row>
    <row r="354" spans="1:11" x14ac:dyDescent="0.3">
      <c r="A354" s="60"/>
      <c r="B354" s="64"/>
      <c r="C354" s="35" t="s">
        <v>53</v>
      </c>
      <c r="D354" s="33">
        <f t="shared" si="204"/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</row>
    <row r="355" spans="1:11" ht="16.2" thickBot="1" x14ac:dyDescent="0.35">
      <c r="A355" s="61"/>
      <c r="B355" s="65"/>
      <c r="C355" s="37" t="s">
        <v>54</v>
      </c>
      <c r="D355" s="33">
        <f t="shared" si="204"/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</row>
    <row r="356" spans="1:11" ht="15.75" customHeight="1" x14ac:dyDescent="0.3">
      <c r="A356" s="58" t="s">
        <v>169</v>
      </c>
      <c r="B356" s="62" t="s">
        <v>99</v>
      </c>
      <c r="C356" s="32" t="s">
        <v>48</v>
      </c>
      <c r="D356" s="33">
        <f t="shared" si="204"/>
        <v>10000000</v>
      </c>
      <c r="E356" s="36">
        <f t="shared" ref="E356:G356" si="213">SUM(E357:E361)</f>
        <v>0</v>
      </c>
      <c r="F356" s="36">
        <f t="shared" si="213"/>
        <v>0</v>
      </c>
      <c r="G356" s="36">
        <f t="shared" si="213"/>
        <v>0</v>
      </c>
      <c r="H356" s="36">
        <f t="shared" ref="H356" si="214">SUM(H357:H361)</f>
        <v>10000000</v>
      </c>
      <c r="I356" s="36">
        <f t="shared" ref="I356:K356" si="215">SUM(I357:I361)</f>
        <v>0</v>
      </c>
      <c r="J356" s="36">
        <f t="shared" si="215"/>
        <v>0</v>
      </c>
      <c r="K356" s="36">
        <f t="shared" si="215"/>
        <v>0</v>
      </c>
    </row>
    <row r="357" spans="1:11" x14ac:dyDescent="0.3">
      <c r="A357" s="59"/>
      <c r="B357" s="63"/>
      <c r="C357" s="35" t="s">
        <v>0</v>
      </c>
      <c r="D357" s="33">
        <f t="shared" si="204"/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</row>
    <row r="358" spans="1:11" x14ac:dyDescent="0.3">
      <c r="A358" s="60"/>
      <c r="B358" s="64"/>
      <c r="C358" s="35" t="s">
        <v>60</v>
      </c>
      <c r="D358" s="33">
        <f t="shared" si="204"/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</row>
    <row r="359" spans="1:11" x14ac:dyDescent="0.3">
      <c r="A359" s="60"/>
      <c r="B359" s="64"/>
      <c r="C359" s="35" t="s">
        <v>52</v>
      </c>
      <c r="D359" s="33">
        <f t="shared" si="204"/>
        <v>10000000</v>
      </c>
      <c r="E359" s="36">
        <v>0</v>
      </c>
      <c r="F359" s="36">
        <v>0</v>
      </c>
      <c r="G359" s="36">
        <v>0</v>
      </c>
      <c r="H359" s="36">
        <v>10000000</v>
      </c>
      <c r="I359" s="36">
        <v>0</v>
      </c>
      <c r="J359" s="36">
        <v>0</v>
      </c>
      <c r="K359" s="36">
        <v>0</v>
      </c>
    </row>
    <row r="360" spans="1:11" x14ac:dyDescent="0.3">
      <c r="A360" s="60"/>
      <c r="B360" s="64"/>
      <c r="C360" s="35" t="s">
        <v>53</v>
      </c>
      <c r="D360" s="33">
        <f t="shared" si="204"/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</row>
    <row r="361" spans="1:11" ht="15" customHeight="1" thickBot="1" x14ac:dyDescent="0.35">
      <c r="A361" s="61"/>
      <c r="B361" s="65"/>
      <c r="C361" s="37" t="s">
        <v>54</v>
      </c>
      <c r="D361" s="33">
        <f t="shared" si="204"/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</row>
    <row r="362" spans="1:11" ht="15.75" customHeight="1" x14ac:dyDescent="0.3">
      <c r="A362" s="58" t="s">
        <v>170</v>
      </c>
      <c r="B362" s="62" t="s">
        <v>98</v>
      </c>
      <c r="C362" s="32" t="s">
        <v>48</v>
      </c>
      <c r="D362" s="33">
        <f t="shared" si="204"/>
        <v>10397330</v>
      </c>
      <c r="E362" s="36">
        <f t="shared" ref="E362:G362" si="216">SUM(E363:E367)</f>
        <v>0</v>
      </c>
      <c r="F362" s="36">
        <f t="shared" si="216"/>
        <v>0</v>
      </c>
      <c r="G362" s="36">
        <f t="shared" si="216"/>
        <v>0</v>
      </c>
      <c r="H362" s="36">
        <f t="shared" ref="H362" si="217">SUM(H363:H367)</f>
        <v>10397330</v>
      </c>
      <c r="I362" s="36">
        <f t="shared" ref="I362:K362" si="218">SUM(I363:I367)</f>
        <v>0</v>
      </c>
      <c r="J362" s="36">
        <f t="shared" si="218"/>
        <v>0</v>
      </c>
      <c r="K362" s="36">
        <f t="shared" si="218"/>
        <v>0</v>
      </c>
    </row>
    <row r="363" spans="1:11" x14ac:dyDescent="0.3">
      <c r="A363" s="59"/>
      <c r="B363" s="63"/>
      <c r="C363" s="35" t="s">
        <v>0</v>
      </c>
      <c r="D363" s="33">
        <f t="shared" si="204"/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</row>
    <row r="364" spans="1:11" x14ac:dyDescent="0.3">
      <c r="A364" s="60"/>
      <c r="B364" s="64"/>
      <c r="C364" s="35" t="s">
        <v>60</v>
      </c>
      <c r="D364" s="33">
        <f t="shared" si="204"/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</row>
    <row r="365" spans="1:11" x14ac:dyDescent="0.3">
      <c r="A365" s="60"/>
      <c r="B365" s="64"/>
      <c r="C365" s="35" t="s">
        <v>52</v>
      </c>
      <c r="D365" s="33">
        <f t="shared" si="204"/>
        <v>10397330</v>
      </c>
      <c r="E365" s="36">
        <v>0</v>
      </c>
      <c r="F365" s="36">
        <v>0</v>
      </c>
      <c r="G365" s="36">
        <v>0</v>
      </c>
      <c r="H365" s="36">
        <v>10397330</v>
      </c>
      <c r="I365" s="36">
        <v>0</v>
      </c>
      <c r="J365" s="36">
        <v>0</v>
      </c>
      <c r="K365" s="36">
        <v>0</v>
      </c>
    </row>
    <row r="366" spans="1:11" x14ac:dyDescent="0.3">
      <c r="A366" s="60"/>
      <c r="B366" s="64"/>
      <c r="C366" s="35" t="s">
        <v>53</v>
      </c>
      <c r="D366" s="33">
        <f t="shared" si="204"/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</row>
    <row r="367" spans="1:11" ht="16.2" thickBot="1" x14ac:dyDescent="0.35">
      <c r="A367" s="61"/>
      <c r="B367" s="65"/>
      <c r="C367" s="37" t="s">
        <v>54</v>
      </c>
      <c r="D367" s="33">
        <f t="shared" si="204"/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</row>
    <row r="368" spans="1:11" ht="15.75" customHeight="1" x14ac:dyDescent="0.3">
      <c r="A368" s="58" t="s">
        <v>171</v>
      </c>
      <c r="B368" s="62" t="s">
        <v>31</v>
      </c>
      <c r="C368" s="32" t="s">
        <v>48</v>
      </c>
      <c r="D368" s="33">
        <f t="shared" si="204"/>
        <v>12802662.07</v>
      </c>
      <c r="E368" s="36">
        <f t="shared" ref="E368:G368" si="219">SUM(E369:E373)</f>
        <v>0</v>
      </c>
      <c r="F368" s="36">
        <f t="shared" si="219"/>
        <v>0</v>
      </c>
      <c r="G368" s="36">
        <f t="shared" si="219"/>
        <v>0</v>
      </c>
      <c r="H368" s="36">
        <f t="shared" ref="H368" si="220">SUM(H369:H373)</f>
        <v>12802662.07</v>
      </c>
      <c r="I368" s="36">
        <f t="shared" ref="I368:K368" si="221">SUM(I369:I373)</f>
        <v>0</v>
      </c>
      <c r="J368" s="36">
        <f t="shared" si="221"/>
        <v>0</v>
      </c>
      <c r="K368" s="36">
        <f t="shared" si="221"/>
        <v>0</v>
      </c>
    </row>
    <row r="369" spans="1:11" x14ac:dyDescent="0.3">
      <c r="A369" s="59"/>
      <c r="B369" s="63"/>
      <c r="C369" s="35" t="s">
        <v>0</v>
      </c>
      <c r="D369" s="33">
        <f t="shared" si="204"/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</row>
    <row r="370" spans="1:11" x14ac:dyDescent="0.3">
      <c r="A370" s="60"/>
      <c r="B370" s="64"/>
      <c r="C370" s="35" t="s">
        <v>60</v>
      </c>
      <c r="D370" s="33">
        <f t="shared" si="204"/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</row>
    <row r="371" spans="1:11" x14ac:dyDescent="0.3">
      <c r="A371" s="60"/>
      <c r="B371" s="64"/>
      <c r="C371" s="35" t="s">
        <v>52</v>
      </c>
      <c r="D371" s="33">
        <f t="shared" si="204"/>
        <v>12802662.07</v>
      </c>
      <c r="E371" s="36">
        <v>0</v>
      </c>
      <c r="F371" s="36">
        <v>0</v>
      </c>
      <c r="G371" s="36">
        <v>0</v>
      </c>
      <c r="H371" s="36">
        <v>12802662.07</v>
      </c>
      <c r="I371" s="36">
        <v>0</v>
      </c>
      <c r="J371" s="36">
        <v>0</v>
      </c>
      <c r="K371" s="36">
        <v>0</v>
      </c>
    </row>
    <row r="372" spans="1:11" x14ac:dyDescent="0.3">
      <c r="A372" s="60"/>
      <c r="B372" s="64"/>
      <c r="C372" s="35" t="s">
        <v>53</v>
      </c>
      <c r="D372" s="33">
        <f t="shared" si="204"/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</row>
    <row r="373" spans="1:11" ht="16.2" thickBot="1" x14ac:dyDescent="0.35">
      <c r="A373" s="61"/>
      <c r="B373" s="65"/>
      <c r="C373" s="37" t="s">
        <v>54</v>
      </c>
      <c r="D373" s="33">
        <f t="shared" si="204"/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</row>
    <row r="374" spans="1:11" s="39" customFormat="1" ht="23.25" customHeight="1" x14ac:dyDescent="0.3">
      <c r="A374" s="70"/>
      <c r="B374" s="72" t="s">
        <v>172</v>
      </c>
      <c r="C374" s="74" t="s">
        <v>45</v>
      </c>
      <c r="D374" s="75" t="s">
        <v>173</v>
      </c>
      <c r="E374" s="76"/>
      <c r="F374" s="76"/>
      <c r="G374" s="76"/>
      <c r="H374" s="76"/>
      <c r="I374" s="76"/>
      <c r="J374" s="76"/>
      <c r="K374" s="77"/>
    </row>
    <row r="375" spans="1:11" s="39" customFormat="1" ht="61.95" customHeight="1" thickBot="1" x14ac:dyDescent="0.35">
      <c r="A375" s="71"/>
      <c r="B375" s="73"/>
      <c r="C375" s="73"/>
      <c r="D375" s="40" t="s">
        <v>174</v>
      </c>
      <c r="E375" s="41">
        <v>2019</v>
      </c>
      <c r="F375" s="41">
        <v>2020</v>
      </c>
      <c r="G375" s="41">
        <v>2021</v>
      </c>
      <c r="H375" s="41">
        <v>2022</v>
      </c>
      <c r="I375" s="41">
        <v>2023</v>
      </c>
      <c r="J375" s="40">
        <v>2024</v>
      </c>
      <c r="K375" s="42">
        <v>2025</v>
      </c>
    </row>
    <row r="376" spans="1:11" ht="15.75" customHeight="1" x14ac:dyDescent="0.3">
      <c r="A376" s="58" t="s">
        <v>185</v>
      </c>
      <c r="B376" s="62" t="s">
        <v>176</v>
      </c>
      <c r="C376" s="32" t="s">
        <v>48</v>
      </c>
      <c r="D376" s="33">
        <f>SUM(E376:K376)</f>
        <v>331642992.46999997</v>
      </c>
      <c r="E376" s="36">
        <f t="shared" ref="E376:K376" si="222">SUM(E377:E381)</f>
        <v>0</v>
      </c>
      <c r="F376" s="36">
        <f t="shared" si="222"/>
        <v>0</v>
      </c>
      <c r="G376" s="36">
        <f t="shared" si="222"/>
        <v>0</v>
      </c>
      <c r="H376" s="36">
        <f t="shared" si="222"/>
        <v>0</v>
      </c>
      <c r="I376" s="36">
        <f>SUM(I377:I381)</f>
        <v>163267593.66999999</v>
      </c>
      <c r="J376" s="36">
        <f t="shared" si="222"/>
        <v>70382480.370000005</v>
      </c>
      <c r="K376" s="36">
        <f t="shared" si="222"/>
        <v>97992918.429999992</v>
      </c>
    </row>
    <row r="377" spans="1:11" x14ac:dyDescent="0.3">
      <c r="A377" s="59"/>
      <c r="B377" s="63"/>
      <c r="C377" s="35" t="s">
        <v>0</v>
      </c>
      <c r="D377" s="33">
        <f t="shared" ref="D377:D389" si="223">SUM(E377:K377)</f>
        <v>0</v>
      </c>
      <c r="E377" s="36">
        <f t="shared" ref="E377:K377" si="224">E383+E389+E449+E455+E467+E473+E443+E461+E479+E485</f>
        <v>0</v>
      </c>
      <c r="F377" s="36">
        <f t="shared" si="224"/>
        <v>0</v>
      </c>
      <c r="G377" s="36">
        <f t="shared" si="224"/>
        <v>0</v>
      </c>
      <c r="H377" s="36">
        <f t="shared" si="224"/>
        <v>0</v>
      </c>
      <c r="I377" s="36">
        <f t="shared" si="224"/>
        <v>0</v>
      </c>
      <c r="J377" s="36">
        <f t="shared" si="224"/>
        <v>0</v>
      </c>
      <c r="K377" s="36">
        <f t="shared" si="224"/>
        <v>0</v>
      </c>
    </row>
    <row r="378" spans="1:11" x14ac:dyDescent="0.3">
      <c r="A378" s="60"/>
      <c r="B378" s="64"/>
      <c r="C378" s="35" t="s">
        <v>60</v>
      </c>
      <c r="D378" s="33">
        <f t="shared" si="223"/>
        <v>152885113.30000001</v>
      </c>
      <c r="E378" s="36">
        <f t="shared" ref="E378:H381" si="225">E384+E390+E450+E456+E468+E474+E444+E462+E480+E486</f>
        <v>0</v>
      </c>
      <c r="F378" s="36">
        <f t="shared" si="225"/>
        <v>0</v>
      </c>
      <c r="G378" s="36">
        <f t="shared" si="225"/>
        <v>0</v>
      </c>
      <c r="H378" s="36">
        <f t="shared" si="225"/>
        <v>0</v>
      </c>
      <c r="I378" s="36">
        <f>I384+I390+I450+I456+I468+I474+I444+I462+I480+I486+I396+I402+I414+I408+I420+I426+I432++I438</f>
        <v>112885113.3</v>
      </c>
      <c r="J378" s="36">
        <f t="shared" ref="J378:K378" si="226">J384+J390+J450+J456+J468+J474+J444+J462+J480+J486+J396+J402+J414+J408+J420+J426+J432++J438</f>
        <v>20000000</v>
      </c>
      <c r="K378" s="36">
        <f t="shared" si="226"/>
        <v>20000000</v>
      </c>
    </row>
    <row r="379" spans="1:11" x14ac:dyDescent="0.3">
      <c r="A379" s="60"/>
      <c r="B379" s="64"/>
      <c r="C379" s="35" t="s">
        <v>52</v>
      </c>
      <c r="D379" s="33">
        <f t="shared" si="223"/>
        <v>178757879.16999999</v>
      </c>
      <c r="E379" s="36">
        <f t="shared" si="225"/>
        <v>0</v>
      </c>
      <c r="F379" s="36">
        <f t="shared" si="225"/>
        <v>0</v>
      </c>
      <c r="G379" s="36">
        <f t="shared" si="225"/>
        <v>0</v>
      </c>
      <c r="H379" s="36">
        <f t="shared" si="225"/>
        <v>0</v>
      </c>
      <c r="I379" s="36">
        <f t="shared" ref="I379:K381" si="227">I385+I391+I451+I457+I469+I475+I445+I463+I481+I487</f>
        <v>50382480.369999997</v>
      </c>
      <c r="J379" s="36">
        <f t="shared" si="227"/>
        <v>50382480.369999997</v>
      </c>
      <c r="K379" s="36">
        <f t="shared" si="227"/>
        <v>77992918.429999992</v>
      </c>
    </row>
    <row r="380" spans="1:11" x14ac:dyDescent="0.3">
      <c r="A380" s="60"/>
      <c r="B380" s="64"/>
      <c r="C380" s="35" t="s">
        <v>53</v>
      </c>
      <c r="D380" s="33">
        <f t="shared" si="223"/>
        <v>0</v>
      </c>
      <c r="E380" s="36">
        <f t="shared" si="225"/>
        <v>0</v>
      </c>
      <c r="F380" s="36">
        <f t="shared" si="225"/>
        <v>0</v>
      </c>
      <c r="G380" s="36">
        <f t="shared" si="225"/>
        <v>0</v>
      </c>
      <c r="H380" s="36">
        <f t="shared" si="225"/>
        <v>0</v>
      </c>
      <c r="I380" s="36">
        <f t="shared" si="227"/>
        <v>0</v>
      </c>
      <c r="J380" s="36">
        <f t="shared" si="227"/>
        <v>0</v>
      </c>
      <c r="K380" s="36">
        <f t="shared" si="227"/>
        <v>0</v>
      </c>
    </row>
    <row r="381" spans="1:11" ht="16.2" thickBot="1" x14ac:dyDescent="0.35">
      <c r="A381" s="61"/>
      <c r="B381" s="65"/>
      <c r="C381" s="37" t="s">
        <v>54</v>
      </c>
      <c r="D381" s="33">
        <f t="shared" si="223"/>
        <v>0</v>
      </c>
      <c r="E381" s="36">
        <f t="shared" si="225"/>
        <v>0</v>
      </c>
      <c r="F381" s="36">
        <f t="shared" si="225"/>
        <v>0</v>
      </c>
      <c r="G381" s="36">
        <f t="shared" si="225"/>
        <v>0</v>
      </c>
      <c r="H381" s="36">
        <f t="shared" si="225"/>
        <v>0</v>
      </c>
      <c r="I381" s="36">
        <f t="shared" si="227"/>
        <v>0</v>
      </c>
      <c r="J381" s="36">
        <f t="shared" si="227"/>
        <v>0</v>
      </c>
      <c r="K381" s="36">
        <f t="shared" si="227"/>
        <v>0</v>
      </c>
    </row>
    <row r="382" spans="1:11" ht="15.75" customHeight="1" x14ac:dyDescent="0.3">
      <c r="A382" s="58" t="s">
        <v>186</v>
      </c>
      <c r="B382" s="67" t="s">
        <v>177</v>
      </c>
      <c r="C382" s="32" t="s">
        <v>48</v>
      </c>
      <c r="D382" s="33">
        <f t="shared" si="223"/>
        <v>10286000</v>
      </c>
      <c r="E382" s="36">
        <f t="shared" ref="E382:K382" si="228">SUM(E383:E387)</f>
        <v>0</v>
      </c>
      <c r="F382" s="36">
        <f t="shared" si="228"/>
        <v>0</v>
      </c>
      <c r="G382" s="36">
        <f t="shared" si="228"/>
        <v>0</v>
      </c>
      <c r="H382" s="36">
        <f t="shared" si="228"/>
        <v>0</v>
      </c>
      <c r="I382" s="36">
        <f t="shared" si="228"/>
        <v>10286000</v>
      </c>
      <c r="J382" s="36">
        <f t="shared" si="228"/>
        <v>0</v>
      </c>
      <c r="K382" s="36">
        <f t="shared" si="228"/>
        <v>0</v>
      </c>
    </row>
    <row r="383" spans="1:11" x14ac:dyDescent="0.3">
      <c r="A383" s="59"/>
      <c r="B383" s="68"/>
      <c r="C383" s="35" t="s">
        <v>0</v>
      </c>
      <c r="D383" s="33">
        <f t="shared" si="223"/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</row>
    <row r="384" spans="1:11" x14ac:dyDescent="0.3">
      <c r="A384" s="60"/>
      <c r="B384" s="68"/>
      <c r="C384" s="35" t="s">
        <v>60</v>
      </c>
      <c r="D384" s="33">
        <f t="shared" si="223"/>
        <v>10286000</v>
      </c>
      <c r="E384" s="36">
        <v>0</v>
      </c>
      <c r="F384" s="36">
        <v>0</v>
      </c>
      <c r="G384" s="36">
        <v>0</v>
      </c>
      <c r="H384" s="36">
        <v>0</v>
      </c>
      <c r="I384" s="36">
        <v>10286000</v>
      </c>
      <c r="J384" s="36">
        <v>0</v>
      </c>
      <c r="K384" s="36">
        <v>0</v>
      </c>
    </row>
    <row r="385" spans="1:11" x14ac:dyDescent="0.3">
      <c r="A385" s="60"/>
      <c r="B385" s="68"/>
      <c r="C385" s="35" t="s">
        <v>52</v>
      </c>
      <c r="D385" s="33">
        <f t="shared" si="223"/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</row>
    <row r="386" spans="1:11" x14ac:dyDescent="0.3">
      <c r="A386" s="60"/>
      <c r="B386" s="68"/>
      <c r="C386" s="35" t="s">
        <v>53</v>
      </c>
      <c r="D386" s="33">
        <f t="shared" si="223"/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</row>
    <row r="387" spans="1:11" ht="16.2" thickBot="1" x14ac:dyDescent="0.35">
      <c r="A387" s="61"/>
      <c r="B387" s="69"/>
      <c r="C387" s="37" t="s">
        <v>54</v>
      </c>
      <c r="D387" s="33">
        <f t="shared" si="223"/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</row>
    <row r="388" spans="1:11" ht="19.8" customHeight="1" x14ac:dyDescent="0.3">
      <c r="A388" s="58" t="s">
        <v>187</v>
      </c>
      <c r="B388" s="67" t="s">
        <v>199</v>
      </c>
      <c r="C388" s="32" t="s">
        <v>48</v>
      </c>
      <c r="D388" s="33">
        <f t="shared" si="223"/>
        <v>1224000</v>
      </c>
      <c r="E388" s="36">
        <f t="shared" ref="E388:K388" si="229">SUM(E389:E393)</f>
        <v>0</v>
      </c>
      <c r="F388" s="36">
        <f t="shared" si="229"/>
        <v>0</v>
      </c>
      <c r="G388" s="36">
        <f t="shared" si="229"/>
        <v>0</v>
      </c>
      <c r="H388" s="36">
        <f t="shared" si="229"/>
        <v>0</v>
      </c>
      <c r="I388" s="36">
        <f t="shared" si="229"/>
        <v>1224000</v>
      </c>
      <c r="J388" s="36">
        <f t="shared" si="229"/>
        <v>0</v>
      </c>
      <c r="K388" s="36">
        <f t="shared" si="229"/>
        <v>0</v>
      </c>
    </row>
    <row r="389" spans="1:11" ht="18.600000000000001" customHeight="1" x14ac:dyDescent="0.3">
      <c r="A389" s="59"/>
      <c r="B389" s="68"/>
      <c r="C389" s="35" t="s">
        <v>0</v>
      </c>
      <c r="D389" s="33">
        <f t="shared" si="223"/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</row>
    <row r="390" spans="1:11" ht="18" customHeight="1" x14ac:dyDescent="0.3">
      <c r="A390" s="60"/>
      <c r="B390" s="68"/>
      <c r="C390" s="35" t="s">
        <v>60</v>
      </c>
      <c r="D390" s="33">
        <f t="shared" ref="D390:D469" si="230">SUM(E390:K390)</f>
        <v>1224000</v>
      </c>
      <c r="E390" s="36">
        <v>0</v>
      </c>
      <c r="F390" s="36">
        <v>0</v>
      </c>
      <c r="G390" s="36">
        <v>0</v>
      </c>
      <c r="H390" s="36">
        <v>0</v>
      </c>
      <c r="I390" s="36">
        <v>1224000</v>
      </c>
      <c r="J390" s="36">
        <v>0</v>
      </c>
      <c r="K390" s="36">
        <v>0</v>
      </c>
    </row>
    <row r="391" spans="1:11" ht="18.600000000000001" customHeight="1" x14ac:dyDescent="0.3">
      <c r="A391" s="60"/>
      <c r="B391" s="68"/>
      <c r="C391" s="35" t="s">
        <v>52</v>
      </c>
      <c r="D391" s="33">
        <f t="shared" si="230"/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</row>
    <row r="392" spans="1:11" ht="19.2" customHeight="1" x14ac:dyDescent="0.3">
      <c r="A392" s="60"/>
      <c r="B392" s="68"/>
      <c r="C392" s="35" t="s">
        <v>53</v>
      </c>
      <c r="D392" s="33">
        <f t="shared" si="230"/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</row>
    <row r="393" spans="1:11" ht="19.8" customHeight="1" thickBot="1" x14ac:dyDescent="0.35">
      <c r="A393" s="61"/>
      <c r="B393" s="69"/>
      <c r="C393" s="37" t="s">
        <v>54</v>
      </c>
      <c r="D393" s="33">
        <f t="shared" si="230"/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</row>
    <row r="394" spans="1:11" ht="18" customHeight="1" x14ac:dyDescent="0.3">
      <c r="A394" s="58" t="s">
        <v>188</v>
      </c>
      <c r="B394" s="67" t="s">
        <v>200</v>
      </c>
      <c r="C394" s="32" t="s">
        <v>48</v>
      </c>
      <c r="D394" s="33">
        <f t="shared" ref="D394:D395" si="231">SUM(E394:K394)</f>
        <v>2555000</v>
      </c>
      <c r="E394" s="36">
        <f t="shared" ref="E394:K394" si="232">SUM(E395:E399)</f>
        <v>0</v>
      </c>
      <c r="F394" s="36">
        <f t="shared" si="232"/>
        <v>0</v>
      </c>
      <c r="G394" s="36">
        <f t="shared" si="232"/>
        <v>0</v>
      </c>
      <c r="H394" s="36">
        <f t="shared" si="232"/>
        <v>0</v>
      </c>
      <c r="I394" s="36">
        <f t="shared" si="232"/>
        <v>2555000</v>
      </c>
      <c r="J394" s="36">
        <f t="shared" si="232"/>
        <v>0</v>
      </c>
      <c r="K394" s="36">
        <f t="shared" si="232"/>
        <v>0</v>
      </c>
    </row>
    <row r="395" spans="1:11" ht="18" customHeight="1" x14ac:dyDescent="0.3">
      <c r="A395" s="59"/>
      <c r="B395" s="68"/>
      <c r="C395" s="35" t="s">
        <v>0</v>
      </c>
      <c r="D395" s="33">
        <f t="shared" si="231"/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</row>
    <row r="396" spans="1:11" ht="18.600000000000001" customHeight="1" x14ac:dyDescent="0.3">
      <c r="A396" s="60"/>
      <c r="B396" s="68"/>
      <c r="C396" s="35" t="s">
        <v>60</v>
      </c>
      <c r="D396" s="33">
        <f t="shared" ref="D396:D399" si="233">SUM(E396:K396)</f>
        <v>2555000</v>
      </c>
      <c r="E396" s="36">
        <v>0</v>
      </c>
      <c r="F396" s="36">
        <v>0</v>
      </c>
      <c r="G396" s="36">
        <v>0</v>
      </c>
      <c r="H396" s="36">
        <v>0</v>
      </c>
      <c r="I396" s="36">
        <v>2555000</v>
      </c>
      <c r="J396" s="36">
        <v>0</v>
      </c>
      <c r="K396" s="36">
        <v>0</v>
      </c>
    </row>
    <row r="397" spans="1:11" ht="18.600000000000001" customHeight="1" x14ac:dyDescent="0.3">
      <c r="A397" s="60"/>
      <c r="B397" s="68"/>
      <c r="C397" s="35" t="s">
        <v>52</v>
      </c>
      <c r="D397" s="33">
        <f t="shared" si="233"/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</row>
    <row r="398" spans="1:11" ht="18.600000000000001" customHeight="1" x14ac:dyDescent="0.3">
      <c r="A398" s="60"/>
      <c r="B398" s="68"/>
      <c r="C398" s="35" t="s">
        <v>53</v>
      </c>
      <c r="D398" s="33">
        <f t="shared" si="233"/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</row>
    <row r="399" spans="1:11" ht="16.2" thickBot="1" x14ac:dyDescent="0.35">
      <c r="A399" s="61"/>
      <c r="B399" s="69"/>
      <c r="C399" s="37" t="s">
        <v>54</v>
      </c>
      <c r="D399" s="33">
        <f t="shared" si="233"/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</row>
    <row r="400" spans="1:11" ht="15.75" customHeight="1" x14ac:dyDescent="0.3">
      <c r="A400" s="58" t="s">
        <v>189</v>
      </c>
      <c r="B400" s="67" t="s">
        <v>201</v>
      </c>
      <c r="C400" s="32" t="s">
        <v>48</v>
      </c>
      <c r="D400" s="33">
        <f t="shared" ref="D400:D401" si="234">SUM(E400:K400)</f>
        <v>6534946.3499999996</v>
      </c>
      <c r="E400" s="36">
        <f t="shared" ref="E400:K400" si="235">SUM(E401:E405)</f>
        <v>0</v>
      </c>
      <c r="F400" s="36">
        <f t="shared" si="235"/>
        <v>0</v>
      </c>
      <c r="G400" s="36">
        <f t="shared" si="235"/>
        <v>0</v>
      </c>
      <c r="H400" s="36">
        <f t="shared" si="235"/>
        <v>0</v>
      </c>
      <c r="I400" s="36">
        <f t="shared" si="235"/>
        <v>6534946.3499999996</v>
      </c>
      <c r="J400" s="36">
        <f t="shared" si="235"/>
        <v>0</v>
      </c>
      <c r="K400" s="36">
        <f t="shared" si="235"/>
        <v>0</v>
      </c>
    </row>
    <row r="401" spans="1:11" x14ac:dyDescent="0.3">
      <c r="A401" s="59"/>
      <c r="B401" s="68"/>
      <c r="C401" s="35" t="s">
        <v>0</v>
      </c>
      <c r="D401" s="33">
        <f t="shared" si="234"/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</row>
    <row r="402" spans="1:11" x14ac:dyDescent="0.3">
      <c r="A402" s="60"/>
      <c r="B402" s="68"/>
      <c r="C402" s="35" t="s">
        <v>60</v>
      </c>
      <c r="D402" s="33">
        <f t="shared" ref="D402:D405" si="236">SUM(E402:K402)</f>
        <v>6534946.3499999996</v>
      </c>
      <c r="E402" s="36">
        <v>0</v>
      </c>
      <c r="F402" s="36">
        <v>0</v>
      </c>
      <c r="G402" s="36">
        <v>0</v>
      </c>
      <c r="H402" s="36">
        <v>0</v>
      </c>
      <c r="I402" s="36">
        <v>6534946.3499999996</v>
      </c>
      <c r="J402" s="36">
        <v>0</v>
      </c>
      <c r="K402" s="36">
        <v>0</v>
      </c>
    </row>
    <row r="403" spans="1:11" x14ac:dyDescent="0.3">
      <c r="A403" s="60"/>
      <c r="B403" s="68"/>
      <c r="C403" s="35" t="s">
        <v>52</v>
      </c>
      <c r="D403" s="33">
        <f t="shared" si="236"/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</row>
    <row r="404" spans="1:11" x14ac:dyDescent="0.3">
      <c r="A404" s="60"/>
      <c r="B404" s="68"/>
      <c r="C404" s="35" t="s">
        <v>53</v>
      </c>
      <c r="D404" s="33">
        <f t="shared" si="236"/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</row>
    <row r="405" spans="1:11" ht="16.2" thickBot="1" x14ac:dyDescent="0.35">
      <c r="A405" s="61"/>
      <c r="B405" s="69"/>
      <c r="C405" s="37" t="s">
        <v>54</v>
      </c>
      <c r="D405" s="33">
        <f t="shared" si="236"/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</row>
    <row r="406" spans="1:11" ht="15.75" customHeight="1" x14ac:dyDescent="0.3">
      <c r="A406" s="58" t="s">
        <v>190</v>
      </c>
      <c r="B406" s="67" t="s">
        <v>202</v>
      </c>
      <c r="C406" s="32" t="s">
        <v>48</v>
      </c>
      <c r="D406" s="33">
        <f t="shared" ref="D406:D407" si="237">SUM(E406:K406)</f>
        <v>1715866.95</v>
      </c>
      <c r="E406" s="36">
        <f t="shared" ref="E406:K406" si="238">SUM(E407:E411)</f>
        <v>0</v>
      </c>
      <c r="F406" s="36">
        <f t="shared" si="238"/>
        <v>0</v>
      </c>
      <c r="G406" s="36">
        <f t="shared" si="238"/>
        <v>0</v>
      </c>
      <c r="H406" s="36">
        <f t="shared" si="238"/>
        <v>0</v>
      </c>
      <c r="I406" s="36">
        <f t="shared" si="238"/>
        <v>1715866.95</v>
      </c>
      <c r="J406" s="36">
        <f t="shared" si="238"/>
        <v>0</v>
      </c>
      <c r="K406" s="36">
        <f t="shared" si="238"/>
        <v>0</v>
      </c>
    </row>
    <row r="407" spans="1:11" x14ac:dyDescent="0.3">
      <c r="A407" s="59"/>
      <c r="B407" s="68"/>
      <c r="C407" s="35" t="s">
        <v>0</v>
      </c>
      <c r="D407" s="33">
        <f t="shared" si="237"/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</row>
    <row r="408" spans="1:11" x14ac:dyDescent="0.3">
      <c r="A408" s="60"/>
      <c r="B408" s="68"/>
      <c r="C408" s="35" t="s">
        <v>60</v>
      </c>
      <c r="D408" s="33">
        <f t="shared" ref="D408:D411" si="239">SUM(E408:K408)</f>
        <v>1715866.95</v>
      </c>
      <c r="E408" s="36">
        <v>0</v>
      </c>
      <c r="F408" s="36">
        <v>0</v>
      </c>
      <c r="G408" s="36">
        <v>0</v>
      </c>
      <c r="H408" s="36">
        <v>0</v>
      </c>
      <c r="I408" s="36">
        <v>1715866.95</v>
      </c>
      <c r="J408" s="36">
        <v>0</v>
      </c>
      <c r="K408" s="36">
        <v>0</v>
      </c>
    </row>
    <row r="409" spans="1:11" x14ac:dyDescent="0.3">
      <c r="A409" s="60"/>
      <c r="B409" s="68"/>
      <c r="C409" s="35" t="s">
        <v>52</v>
      </c>
      <c r="D409" s="33">
        <f t="shared" si="239"/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</row>
    <row r="410" spans="1:11" x14ac:dyDescent="0.3">
      <c r="A410" s="60"/>
      <c r="B410" s="68"/>
      <c r="C410" s="35" t="s">
        <v>53</v>
      </c>
      <c r="D410" s="33">
        <f t="shared" si="239"/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</row>
    <row r="411" spans="1:11" ht="16.2" thickBot="1" x14ac:dyDescent="0.35">
      <c r="A411" s="61"/>
      <c r="B411" s="69"/>
      <c r="C411" s="37" t="s">
        <v>54</v>
      </c>
      <c r="D411" s="33">
        <f t="shared" si="239"/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</row>
    <row r="412" spans="1:11" ht="15.75" customHeight="1" x14ac:dyDescent="0.3">
      <c r="A412" s="58" t="s">
        <v>191</v>
      </c>
      <c r="B412" s="67" t="s">
        <v>203</v>
      </c>
      <c r="C412" s="32" t="s">
        <v>48</v>
      </c>
      <c r="D412" s="33">
        <f t="shared" ref="D412:D413" si="240">SUM(E412:K412)</f>
        <v>33300</v>
      </c>
      <c r="E412" s="36">
        <f t="shared" ref="E412:K412" si="241">SUM(E413:E417)</f>
        <v>0</v>
      </c>
      <c r="F412" s="36">
        <f t="shared" si="241"/>
        <v>0</v>
      </c>
      <c r="G412" s="36">
        <f t="shared" si="241"/>
        <v>0</v>
      </c>
      <c r="H412" s="36">
        <f t="shared" si="241"/>
        <v>0</v>
      </c>
      <c r="I412" s="36">
        <f t="shared" si="241"/>
        <v>33300</v>
      </c>
      <c r="J412" s="36">
        <f t="shared" si="241"/>
        <v>0</v>
      </c>
      <c r="K412" s="36">
        <f t="shared" si="241"/>
        <v>0</v>
      </c>
    </row>
    <row r="413" spans="1:11" x14ac:dyDescent="0.3">
      <c r="A413" s="59"/>
      <c r="B413" s="68"/>
      <c r="C413" s="35" t="s">
        <v>0</v>
      </c>
      <c r="D413" s="33">
        <f t="shared" si="240"/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</row>
    <row r="414" spans="1:11" x14ac:dyDescent="0.3">
      <c r="A414" s="60"/>
      <c r="B414" s="68"/>
      <c r="C414" s="35" t="s">
        <v>60</v>
      </c>
      <c r="D414" s="33">
        <f t="shared" ref="D414:D423" si="242">SUM(E414:K414)</f>
        <v>33300</v>
      </c>
      <c r="E414" s="36">
        <v>0</v>
      </c>
      <c r="F414" s="36">
        <v>0</v>
      </c>
      <c r="G414" s="36">
        <v>0</v>
      </c>
      <c r="H414" s="36">
        <v>0</v>
      </c>
      <c r="I414" s="36">
        <v>33300</v>
      </c>
      <c r="J414" s="36">
        <v>0</v>
      </c>
      <c r="K414" s="36">
        <v>0</v>
      </c>
    </row>
    <row r="415" spans="1:11" x14ac:dyDescent="0.3">
      <c r="A415" s="60"/>
      <c r="B415" s="68"/>
      <c r="C415" s="35" t="s">
        <v>52</v>
      </c>
      <c r="D415" s="33">
        <f t="shared" si="242"/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</row>
    <row r="416" spans="1:11" x14ac:dyDescent="0.3">
      <c r="A416" s="60"/>
      <c r="B416" s="68"/>
      <c r="C416" s="35" t="s">
        <v>53</v>
      </c>
      <c r="D416" s="33">
        <f t="shared" si="242"/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</row>
    <row r="417" spans="1:11" ht="16.2" thickBot="1" x14ac:dyDescent="0.35">
      <c r="A417" s="61"/>
      <c r="B417" s="69"/>
      <c r="C417" s="37" t="s">
        <v>54</v>
      </c>
      <c r="D417" s="33">
        <f t="shared" si="242"/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</row>
    <row r="418" spans="1:11" ht="21.6" customHeight="1" x14ac:dyDescent="0.3">
      <c r="A418" s="58" t="s">
        <v>192</v>
      </c>
      <c r="B418" s="62" t="s">
        <v>204</v>
      </c>
      <c r="C418" s="32" t="s">
        <v>48</v>
      </c>
      <c r="D418" s="33">
        <f t="shared" si="242"/>
        <v>119080000</v>
      </c>
      <c r="E418" s="36">
        <f t="shared" ref="E418:K418" si="243">SUM(E419:E423)</f>
        <v>0</v>
      </c>
      <c r="F418" s="36">
        <f t="shared" si="243"/>
        <v>0</v>
      </c>
      <c r="G418" s="36">
        <f t="shared" si="243"/>
        <v>0</v>
      </c>
      <c r="H418" s="36">
        <f t="shared" si="243"/>
        <v>0</v>
      </c>
      <c r="I418" s="36">
        <f t="shared" si="243"/>
        <v>79080000</v>
      </c>
      <c r="J418" s="36">
        <f t="shared" si="243"/>
        <v>20000000</v>
      </c>
      <c r="K418" s="36">
        <f t="shared" si="243"/>
        <v>20000000</v>
      </c>
    </row>
    <row r="419" spans="1:11" ht="21.6" customHeight="1" x14ac:dyDescent="0.3">
      <c r="A419" s="59"/>
      <c r="B419" s="63"/>
      <c r="C419" s="35" t="s">
        <v>0</v>
      </c>
      <c r="D419" s="33">
        <f t="shared" si="242"/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</row>
    <row r="420" spans="1:11" ht="22.8" customHeight="1" x14ac:dyDescent="0.3">
      <c r="A420" s="60"/>
      <c r="B420" s="64"/>
      <c r="C420" s="35" t="s">
        <v>60</v>
      </c>
      <c r="D420" s="33">
        <f t="shared" si="242"/>
        <v>119080000</v>
      </c>
      <c r="E420" s="36">
        <v>0</v>
      </c>
      <c r="F420" s="36">
        <v>0</v>
      </c>
      <c r="G420" s="36">
        <v>0</v>
      </c>
      <c r="H420" s="36">
        <v>0</v>
      </c>
      <c r="I420" s="36">
        <v>79080000</v>
      </c>
      <c r="J420" s="36">
        <v>20000000</v>
      </c>
      <c r="K420" s="36">
        <v>20000000</v>
      </c>
    </row>
    <row r="421" spans="1:11" ht="20.399999999999999" customHeight="1" x14ac:dyDescent="0.3">
      <c r="A421" s="60"/>
      <c r="B421" s="64"/>
      <c r="C421" s="35" t="s">
        <v>52</v>
      </c>
      <c r="D421" s="33">
        <f t="shared" si="242"/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</row>
    <row r="422" spans="1:11" ht="22.2" customHeight="1" x14ac:dyDescent="0.3">
      <c r="A422" s="60"/>
      <c r="B422" s="64"/>
      <c r="C422" s="35" t="s">
        <v>53</v>
      </c>
      <c r="D422" s="33">
        <f t="shared" si="242"/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</row>
    <row r="423" spans="1:11" ht="24" customHeight="1" thickBot="1" x14ac:dyDescent="0.35">
      <c r="A423" s="61"/>
      <c r="B423" s="65"/>
      <c r="C423" s="37" t="s">
        <v>54</v>
      </c>
      <c r="D423" s="33">
        <f t="shared" si="242"/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</row>
    <row r="424" spans="1:11" ht="18.600000000000001" customHeight="1" x14ac:dyDescent="0.3">
      <c r="A424" s="58" t="s">
        <v>193</v>
      </c>
      <c r="B424" s="62" t="s">
        <v>205</v>
      </c>
      <c r="C424" s="32" t="s">
        <v>48</v>
      </c>
      <c r="D424" s="33">
        <f t="shared" ref="D424:D429" si="244">SUM(E424:K424)</f>
        <v>2310000</v>
      </c>
      <c r="E424" s="36">
        <f t="shared" ref="E424:K424" si="245">SUM(E425:E429)</f>
        <v>0</v>
      </c>
      <c r="F424" s="36">
        <f t="shared" si="245"/>
        <v>0</v>
      </c>
      <c r="G424" s="36">
        <f t="shared" si="245"/>
        <v>0</v>
      </c>
      <c r="H424" s="36">
        <f t="shared" si="245"/>
        <v>0</v>
      </c>
      <c r="I424" s="36">
        <f t="shared" si="245"/>
        <v>2310000</v>
      </c>
      <c r="J424" s="36">
        <f t="shared" si="245"/>
        <v>0</v>
      </c>
      <c r="K424" s="36">
        <f t="shared" si="245"/>
        <v>0</v>
      </c>
    </row>
    <row r="425" spans="1:11" ht="18.600000000000001" customHeight="1" x14ac:dyDescent="0.3">
      <c r="A425" s="59"/>
      <c r="B425" s="63"/>
      <c r="C425" s="35" t="s">
        <v>0</v>
      </c>
      <c r="D425" s="33">
        <f t="shared" si="244"/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</row>
    <row r="426" spans="1:11" ht="20.399999999999999" customHeight="1" x14ac:dyDescent="0.3">
      <c r="A426" s="60"/>
      <c r="B426" s="64"/>
      <c r="C426" s="35" t="s">
        <v>60</v>
      </c>
      <c r="D426" s="33">
        <f t="shared" si="244"/>
        <v>2310000</v>
      </c>
      <c r="E426" s="36">
        <v>0</v>
      </c>
      <c r="F426" s="36">
        <v>0</v>
      </c>
      <c r="G426" s="36">
        <v>0</v>
      </c>
      <c r="H426" s="36">
        <v>0</v>
      </c>
      <c r="I426" s="36">
        <v>2310000</v>
      </c>
      <c r="J426" s="36">
        <v>0</v>
      </c>
      <c r="K426" s="36">
        <v>0</v>
      </c>
    </row>
    <row r="427" spans="1:11" ht="17.399999999999999" customHeight="1" x14ac:dyDescent="0.3">
      <c r="A427" s="60"/>
      <c r="B427" s="64"/>
      <c r="C427" s="35" t="s">
        <v>52</v>
      </c>
      <c r="D427" s="33">
        <f t="shared" si="244"/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</row>
    <row r="428" spans="1:11" ht="19.2" customHeight="1" x14ac:dyDescent="0.3">
      <c r="A428" s="60"/>
      <c r="B428" s="64"/>
      <c r="C428" s="35" t="s">
        <v>53</v>
      </c>
      <c r="D428" s="33">
        <f t="shared" si="244"/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</row>
    <row r="429" spans="1:11" ht="24" customHeight="1" thickBot="1" x14ac:dyDescent="0.35">
      <c r="A429" s="61"/>
      <c r="B429" s="65"/>
      <c r="C429" s="37" t="s">
        <v>54</v>
      </c>
      <c r="D429" s="33">
        <f t="shared" si="244"/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</row>
    <row r="430" spans="1:11" ht="18.600000000000001" customHeight="1" x14ac:dyDescent="0.3">
      <c r="A430" s="58" t="s">
        <v>194</v>
      </c>
      <c r="B430" s="62" t="s">
        <v>206</v>
      </c>
      <c r="C430" s="32" t="s">
        <v>48</v>
      </c>
      <c r="D430" s="33">
        <f t="shared" ref="D430:D435" si="246">SUM(E430:K430)</f>
        <v>480000</v>
      </c>
      <c r="E430" s="36">
        <f t="shared" ref="E430:K430" si="247">SUM(E431:E435)</f>
        <v>0</v>
      </c>
      <c r="F430" s="36">
        <f t="shared" si="247"/>
        <v>0</v>
      </c>
      <c r="G430" s="36">
        <f t="shared" si="247"/>
        <v>0</v>
      </c>
      <c r="H430" s="36">
        <f t="shared" si="247"/>
        <v>0</v>
      </c>
      <c r="I430" s="36">
        <f t="shared" si="247"/>
        <v>480000</v>
      </c>
      <c r="J430" s="36">
        <f t="shared" si="247"/>
        <v>0</v>
      </c>
      <c r="K430" s="36">
        <f t="shared" si="247"/>
        <v>0</v>
      </c>
    </row>
    <row r="431" spans="1:11" ht="18.600000000000001" customHeight="1" x14ac:dyDescent="0.3">
      <c r="A431" s="59"/>
      <c r="B431" s="63"/>
      <c r="C431" s="35" t="s">
        <v>0</v>
      </c>
      <c r="D431" s="33">
        <f t="shared" si="246"/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</row>
    <row r="432" spans="1:11" ht="20.399999999999999" customHeight="1" x14ac:dyDescent="0.3">
      <c r="A432" s="60"/>
      <c r="B432" s="64"/>
      <c r="C432" s="35" t="s">
        <v>60</v>
      </c>
      <c r="D432" s="33">
        <f t="shared" si="246"/>
        <v>480000</v>
      </c>
      <c r="E432" s="36">
        <v>0</v>
      </c>
      <c r="F432" s="36">
        <v>0</v>
      </c>
      <c r="G432" s="36">
        <v>0</v>
      </c>
      <c r="H432" s="36">
        <v>0</v>
      </c>
      <c r="I432" s="36">
        <v>480000</v>
      </c>
      <c r="J432" s="36">
        <v>0</v>
      </c>
      <c r="K432" s="36">
        <v>0</v>
      </c>
    </row>
    <row r="433" spans="1:11" ht="17.399999999999999" customHeight="1" x14ac:dyDescent="0.3">
      <c r="A433" s="60"/>
      <c r="B433" s="64"/>
      <c r="C433" s="35" t="s">
        <v>52</v>
      </c>
      <c r="D433" s="33">
        <f t="shared" si="246"/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</row>
    <row r="434" spans="1:11" ht="19.2" customHeight="1" x14ac:dyDescent="0.3">
      <c r="A434" s="60"/>
      <c r="B434" s="64"/>
      <c r="C434" s="35" t="s">
        <v>53</v>
      </c>
      <c r="D434" s="33">
        <f t="shared" si="246"/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</row>
    <row r="435" spans="1:11" ht="24" customHeight="1" thickBot="1" x14ac:dyDescent="0.35">
      <c r="A435" s="61"/>
      <c r="B435" s="65"/>
      <c r="C435" s="37" t="s">
        <v>54</v>
      </c>
      <c r="D435" s="33">
        <f t="shared" si="246"/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</row>
    <row r="436" spans="1:11" ht="18.600000000000001" customHeight="1" x14ac:dyDescent="0.3">
      <c r="A436" s="58" t="s">
        <v>195</v>
      </c>
      <c r="B436" s="62" t="s">
        <v>207</v>
      </c>
      <c r="C436" s="32" t="s">
        <v>48</v>
      </c>
      <c r="D436" s="33">
        <f t="shared" ref="D436:D441" si="248">SUM(E436:K436)</f>
        <v>5518000</v>
      </c>
      <c r="E436" s="36">
        <f t="shared" ref="E436:K436" si="249">SUM(E437:E441)</f>
        <v>0</v>
      </c>
      <c r="F436" s="36">
        <f t="shared" si="249"/>
        <v>0</v>
      </c>
      <c r="G436" s="36">
        <f t="shared" si="249"/>
        <v>0</v>
      </c>
      <c r="H436" s="36">
        <f t="shared" si="249"/>
        <v>0</v>
      </c>
      <c r="I436" s="36">
        <f t="shared" si="249"/>
        <v>5518000</v>
      </c>
      <c r="J436" s="36">
        <f t="shared" si="249"/>
        <v>0</v>
      </c>
      <c r="K436" s="36">
        <f t="shared" si="249"/>
        <v>0</v>
      </c>
    </row>
    <row r="437" spans="1:11" ht="18.600000000000001" customHeight="1" x14ac:dyDescent="0.3">
      <c r="A437" s="59"/>
      <c r="B437" s="63"/>
      <c r="C437" s="35" t="s">
        <v>0</v>
      </c>
      <c r="D437" s="33">
        <f t="shared" si="248"/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</row>
    <row r="438" spans="1:11" ht="20.399999999999999" customHeight="1" x14ac:dyDescent="0.3">
      <c r="A438" s="60"/>
      <c r="B438" s="64"/>
      <c r="C438" s="35" t="s">
        <v>60</v>
      </c>
      <c r="D438" s="33">
        <f t="shared" si="248"/>
        <v>5518000</v>
      </c>
      <c r="E438" s="36">
        <v>0</v>
      </c>
      <c r="F438" s="36">
        <v>0</v>
      </c>
      <c r="G438" s="36">
        <v>0</v>
      </c>
      <c r="H438" s="36">
        <v>0</v>
      </c>
      <c r="I438" s="36">
        <v>5518000</v>
      </c>
      <c r="J438" s="36">
        <v>0</v>
      </c>
      <c r="K438" s="36">
        <v>0</v>
      </c>
    </row>
    <row r="439" spans="1:11" ht="17.399999999999999" customHeight="1" x14ac:dyDescent="0.3">
      <c r="A439" s="60"/>
      <c r="B439" s="64"/>
      <c r="C439" s="35" t="s">
        <v>52</v>
      </c>
      <c r="D439" s="33">
        <f t="shared" si="248"/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</row>
    <row r="440" spans="1:11" ht="19.2" customHeight="1" x14ac:dyDescent="0.3">
      <c r="A440" s="60"/>
      <c r="B440" s="64"/>
      <c r="C440" s="35" t="s">
        <v>53</v>
      </c>
      <c r="D440" s="33">
        <f t="shared" si="248"/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</row>
    <row r="441" spans="1:11" ht="24" customHeight="1" thickBot="1" x14ac:dyDescent="0.35">
      <c r="A441" s="61"/>
      <c r="B441" s="65"/>
      <c r="C441" s="37" t="s">
        <v>54</v>
      </c>
      <c r="D441" s="33">
        <f t="shared" si="248"/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</row>
    <row r="442" spans="1:11" ht="19.2" customHeight="1" x14ac:dyDescent="0.3">
      <c r="A442" s="58" t="s">
        <v>208</v>
      </c>
      <c r="B442" s="62" t="s">
        <v>209</v>
      </c>
      <c r="C442" s="32" t="s">
        <v>48</v>
      </c>
      <c r="D442" s="33">
        <f t="shared" si="230"/>
        <v>3148000</v>
      </c>
      <c r="E442" s="36">
        <f t="shared" ref="E442:K442" si="250">SUM(E443:E447)</f>
        <v>0</v>
      </c>
      <c r="F442" s="36">
        <f t="shared" si="250"/>
        <v>0</v>
      </c>
      <c r="G442" s="36">
        <f t="shared" si="250"/>
        <v>0</v>
      </c>
      <c r="H442" s="36">
        <f t="shared" si="250"/>
        <v>0</v>
      </c>
      <c r="I442" s="36">
        <f t="shared" si="250"/>
        <v>3148000</v>
      </c>
      <c r="J442" s="36">
        <f t="shared" si="250"/>
        <v>0</v>
      </c>
      <c r="K442" s="36">
        <f t="shared" si="250"/>
        <v>0</v>
      </c>
    </row>
    <row r="443" spans="1:11" ht="19.8" customHeight="1" x14ac:dyDescent="0.3">
      <c r="A443" s="59"/>
      <c r="B443" s="63"/>
      <c r="C443" s="35" t="s">
        <v>0</v>
      </c>
      <c r="D443" s="33">
        <f t="shared" si="230"/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</row>
    <row r="444" spans="1:11" ht="18.600000000000001" customHeight="1" x14ac:dyDescent="0.3">
      <c r="A444" s="60"/>
      <c r="B444" s="64"/>
      <c r="C444" s="35" t="s">
        <v>60</v>
      </c>
      <c r="D444" s="33">
        <f t="shared" si="230"/>
        <v>3148000</v>
      </c>
      <c r="E444" s="36">
        <v>0</v>
      </c>
      <c r="F444" s="36">
        <v>0</v>
      </c>
      <c r="G444" s="36">
        <v>0</v>
      </c>
      <c r="H444" s="36">
        <v>0</v>
      </c>
      <c r="I444" s="36">
        <v>3148000</v>
      </c>
      <c r="J444" s="36">
        <v>0</v>
      </c>
      <c r="K444" s="36">
        <v>0</v>
      </c>
    </row>
    <row r="445" spans="1:11" ht="18.600000000000001" customHeight="1" x14ac:dyDescent="0.3">
      <c r="A445" s="60"/>
      <c r="B445" s="64"/>
      <c r="C445" s="35" t="s">
        <v>52</v>
      </c>
      <c r="D445" s="33">
        <f t="shared" si="230"/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</row>
    <row r="446" spans="1:11" ht="16.8" customHeight="1" x14ac:dyDescent="0.3">
      <c r="A446" s="60"/>
      <c r="B446" s="64"/>
      <c r="C446" s="35" t="s">
        <v>53</v>
      </c>
      <c r="D446" s="33">
        <f t="shared" si="230"/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</row>
    <row r="447" spans="1:11" ht="24" customHeight="1" thickBot="1" x14ac:dyDescent="0.35">
      <c r="A447" s="61"/>
      <c r="B447" s="65"/>
      <c r="C447" s="37" t="s">
        <v>54</v>
      </c>
      <c r="D447" s="33">
        <f t="shared" si="230"/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</row>
    <row r="448" spans="1:11" ht="15.75" hidden="1" customHeight="1" x14ac:dyDescent="0.3">
      <c r="A448" s="58" t="s">
        <v>189</v>
      </c>
      <c r="B448" s="62" t="s">
        <v>178</v>
      </c>
      <c r="C448" s="32" t="s">
        <v>48</v>
      </c>
      <c r="D448" s="33">
        <f t="shared" si="230"/>
        <v>0</v>
      </c>
      <c r="E448" s="36">
        <f t="shared" ref="E448:K448" si="251">SUM(E449:E453)</f>
        <v>0</v>
      </c>
      <c r="F448" s="36">
        <f t="shared" si="251"/>
        <v>0</v>
      </c>
      <c r="G448" s="36">
        <f t="shared" si="251"/>
        <v>0</v>
      </c>
      <c r="H448" s="36">
        <f t="shared" si="251"/>
        <v>0</v>
      </c>
      <c r="I448" s="36">
        <f t="shared" si="251"/>
        <v>0</v>
      </c>
      <c r="J448" s="36">
        <f t="shared" si="251"/>
        <v>0</v>
      </c>
      <c r="K448" s="36">
        <f t="shared" si="251"/>
        <v>0</v>
      </c>
    </row>
    <row r="449" spans="1:11" ht="16.5" hidden="1" customHeight="1" thickBot="1" x14ac:dyDescent="0.35">
      <c r="A449" s="59"/>
      <c r="B449" s="63"/>
      <c r="C449" s="35" t="s">
        <v>0</v>
      </c>
      <c r="D449" s="33">
        <f t="shared" si="230"/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</row>
    <row r="450" spans="1:11" ht="16.5" hidden="1" customHeight="1" thickBot="1" x14ac:dyDescent="0.35">
      <c r="A450" s="60"/>
      <c r="B450" s="64"/>
      <c r="C450" s="35" t="s">
        <v>60</v>
      </c>
      <c r="D450" s="33">
        <f t="shared" si="230"/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</row>
    <row r="451" spans="1:11" ht="16.5" hidden="1" customHeight="1" thickBot="1" x14ac:dyDescent="0.35">
      <c r="A451" s="60"/>
      <c r="B451" s="64"/>
      <c r="C451" s="35" t="s">
        <v>52</v>
      </c>
      <c r="D451" s="33">
        <f t="shared" si="230"/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</row>
    <row r="452" spans="1:11" ht="16.5" hidden="1" customHeight="1" thickBot="1" x14ac:dyDescent="0.35">
      <c r="A452" s="60"/>
      <c r="B452" s="64"/>
      <c r="C452" s="35" t="s">
        <v>53</v>
      </c>
      <c r="D452" s="33">
        <f t="shared" si="230"/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</row>
    <row r="453" spans="1:11" ht="16.5" hidden="1" customHeight="1" thickBot="1" x14ac:dyDescent="0.35">
      <c r="A453" s="61"/>
      <c r="B453" s="65"/>
      <c r="C453" s="37" t="s">
        <v>54</v>
      </c>
      <c r="D453" s="33">
        <f t="shared" si="230"/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</row>
    <row r="454" spans="1:11" x14ac:dyDescent="0.3">
      <c r="A454" s="58" t="s">
        <v>210</v>
      </c>
      <c r="B454" s="62" t="s">
        <v>179</v>
      </c>
      <c r="C454" s="32" t="s">
        <v>48</v>
      </c>
      <c r="D454" s="33">
        <f t="shared" si="230"/>
        <v>108031982.88</v>
      </c>
      <c r="E454" s="36">
        <f t="shared" ref="E454:K454" si="252">SUM(E455:E459)</f>
        <v>0</v>
      </c>
      <c r="F454" s="36">
        <f t="shared" si="252"/>
        <v>0</v>
      </c>
      <c r="G454" s="36">
        <f t="shared" si="252"/>
        <v>0</v>
      </c>
      <c r="H454" s="36">
        <f t="shared" si="252"/>
        <v>0</v>
      </c>
      <c r="I454" s="36">
        <f t="shared" si="252"/>
        <v>32794230</v>
      </c>
      <c r="J454" s="36">
        <f t="shared" si="252"/>
        <v>32794230</v>
      </c>
      <c r="K454" s="36">
        <f t="shared" si="252"/>
        <v>42443522.880000003</v>
      </c>
    </row>
    <row r="455" spans="1:11" x14ac:dyDescent="0.3">
      <c r="A455" s="59"/>
      <c r="B455" s="63"/>
      <c r="C455" s="35" t="s">
        <v>0</v>
      </c>
      <c r="D455" s="33">
        <f t="shared" si="230"/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</row>
    <row r="456" spans="1:11" x14ac:dyDescent="0.3">
      <c r="A456" s="60"/>
      <c r="B456" s="64"/>
      <c r="C456" s="35" t="s">
        <v>60</v>
      </c>
      <c r="D456" s="33">
        <f t="shared" si="230"/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</row>
    <row r="457" spans="1:11" x14ac:dyDescent="0.3">
      <c r="A457" s="60"/>
      <c r="B457" s="64"/>
      <c r="C457" s="35" t="s">
        <v>52</v>
      </c>
      <c r="D457" s="33">
        <f t="shared" si="230"/>
        <v>108031982.88</v>
      </c>
      <c r="E457" s="36">
        <v>0</v>
      </c>
      <c r="F457" s="36">
        <v>0</v>
      </c>
      <c r="G457" s="36">
        <v>0</v>
      </c>
      <c r="H457" s="36">
        <v>0</v>
      </c>
      <c r="I457" s="36">
        <v>32794230</v>
      </c>
      <c r="J457" s="36">
        <v>32794230</v>
      </c>
      <c r="K457" s="36">
        <v>42443522.880000003</v>
      </c>
    </row>
    <row r="458" spans="1:11" x14ac:dyDescent="0.3">
      <c r="A458" s="60"/>
      <c r="B458" s="64"/>
      <c r="C458" s="35" t="s">
        <v>53</v>
      </c>
      <c r="D458" s="33">
        <f t="shared" si="230"/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</row>
    <row r="459" spans="1:11" ht="16.2" thickBot="1" x14ac:dyDescent="0.35">
      <c r="A459" s="61"/>
      <c r="B459" s="65"/>
      <c r="C459" s="37" t="s">
        <v>54</v>
      </c>
      <c r="D459" s="33">
        <f t="shared" si="230"/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</row>
    <row r="460" spans="1:11" x14ac:dyDescent="0.3">
      <c r="A460" s="58" t="s">
        <v>211</v>
      </c>
      <c r="B460" s="62" t="s">
        <v>180</v>
      </c>
      <c r="C460" s="32" t="s">
        <v>48</v>
      </c>
      <c r="D460" s="33">
        <f t="shared" si="230"/>
        <v>7985674.7999999998</v>
      </c>
      <c r="E460" s="36">
        <f t="shared" ref="E460:K460" si="253">SUM(E461:E465)</f>
        <v>0</v>
      </c>
      <c r="F460" s="36">
        <f t="shared" si="253"/>
        <v>0</v>
      </c>
      <c r="G460" s="36">
        <f t="shared" si="253"/>
        <v>0</v>
      </c>
      <c r="H460" s="36">
        <f t="shared" si="253"/>
        <v>0</v>
      </c>
      <c r="I460" s="36">
        <f t="shared" si="253"/>
        <v>1623645</v>
      </c>
      <c r="J460" s="36">
        <f t="shared" si="253"/>
        <v>1623645</v>
      </c>
      <c r="K460" s="36">
        <f t="shared" si="253"/>
        <v>4738384.8</v>
      </c>
    </row>
    <row r="461" spans="1:11" x14ac:dyDescent="0.3">
      <c r="A461" s="59"/>
      <c r="B461" s="63"/>
      <c r="C461" s="35" t="s">
        <v>0</v>
      </c>
      <c r="D461" s="33">
        <f t="shared" si="230"/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</row>
    <row r="462" spans="1:11" x14ac:dyDescent="0.3">
      <c r="A462" s="60"/>
      <c r="B462" s="64"/>
      <c r="C462" s="35" t="s">
        <v>60</v>
      </c>
      <c r="D462" s="33">
        <f t="shared" si="230"/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</row>
    <row r="463" spans="1:11" x14ac:dyDescent="0.3">
      <c r="A463" s="60"/>
      <c r="B463" s="64"/>
      <c r="C463" s="35" t="s">
        <v>52</v>
      </c>
      <c r="D463" s="33">
        <f t="shared" si="230"/>
        <v>7985674.7999999998</v>
      </c>
      <c r="E463" s="36">
        <v>0</v>
      </c>
      <c r="F463" s="36">
        <v>0</v>
      </c>
      <c r="G463" s="36">
        <v>0</v>
      </c>
      <c r="H463" s="36">
        <v>0</v>
      </c>
      <c r="I463" s="36">
        <v>1623645</v>
      </c>
      <c r="J463" s="36">
        <v>1623645</v>
      </c>
      <c r="K463" s="36">
        <v>4738384.8</v>
      </c>
    </row>
    <row r="464" spans="1:11" x14ac:dyDescent="0.3">
      <c r="A464" s="60"/>
      <c r="B464" s="64"/>
      <c r="C464" s="35" t="s">
        <v>53</v>
      </c>
      <c r="D464" s="33">
        <f t="shared" si="230"/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</row>
    <row r="465" spans="1:11" ht="16.2" thickBot="1" x14ac:dyDescent="0.35">
      <c r="A465" s="61"/>
      <c r="B465" s="65"/>
      <c r="C465" s="37" t="s">
        <v>54</v>
      </c>
      <c r="D465" s="33">
        <f t="shared" si="230"/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</row>
    <row r="466" spans="1:11" ht="15.75" customHeight="1" x14ac:dyDescent="0.3">
      <c r="A466" s="58" t="s">
        <v>212</v>
      </c>
      <c r="B466" s="62" t="s">
        <v>181</v>
      </c>
      <c r="C466" s="32" t="s">
        <v>48</v>
      </c>
      <c r="D466" s="33">
        <f t="shared" si="230"/>
        <v>30000000</v>
      </c>
      <c r="E466" s="36">
        <f t="shared" ref="E466:K466" si="254">SUM(E467:E471)</f>
        <v>0</v>
      </c>
      <c r="F466" s="36">
        <f t="shared" si="254"/>
        <v>0</v>
      </c>
      <c r="G466" s="36">
        <f t="shared" si="254"/>
        <v>0</v>
      </c>
      <c r="H466" s="36">
        <f t="shared" si="254"/>
        <v>0</v>
      </c>
      <c r="I466" s="36">
        <f t="shared" si="254"/>
        <v>10000000</v>
      </c>
      <c r="J466" s="36">
        <f t="shared" si="254"/>
        <v>10000000</v>
      </c>
      <c r="K466" s="36">
        <f t="shared" si="254"/>
        <v>10000000</v>
      </c>
    </row>
    <row r="467" spans="1:11" x14ac:dyDescent="0.3">
      <c r="A467" s="59"/>
      <c r="B467" s="63"/>
      <c r="C467" s="35" t="s">
        <v>0</v>
      </c>
      <c r="D467" s="33">
        <f t="shared" si="230"/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</row>
    <row r="468" spans="1:11" x14ac:dyDescent="0.3">
      <c r="A468" s="60"/>
      <c r="B468" s="64"/>
      <c r="C468" s="35" t="s">
        <v>60</v>
      </c>
      <c r="D468" s="33">
        <f t="shared" si="230"/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</row>
    <row r="469" spans="1:11" x14ac:dyDescent="0.3">
      <c r="A469" s="60"/>
      <c r="B469" s="64"/>
      <c r="C469" s="35" t="s">
        <v>52</v>
      </c>
      <c r="D469" s="33">
        <f t="shared" si="230"/>
        <v>30000000</v>
      </c>
      <c r="E469" s="36">
        <v>0</v>
      </c>
      <c r="F469" s="36">
        <v>0</v>
      </c>
      <c r="G469" s="36">
        <v>0</v>
      </c>
      <c r="H469" s="36">
        <v>0</v>
      </c>
      <c r="I469" s="36">
        <v>10000000</v>
      </c>
      <c r="J469" s="36">
        <v>10000000</v>
      </c>
      <c r="K469" s="36">
        <v>10000000</v>
      </c>
    </row>
    <row r="470" spans="1:11" x14ac:dyDescent="0.3">
      <c r="A470" s="60"/>
      <c r="B470" s="64"/>
      <c r="C470" s="35" t="s">
        <v>53</v>
      </c>
      <c r="D470" s="33">
        <f t="shared" ref="D470:D489" si="255">SUM(E470:K470)</f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</row>
    <row r="471" spans="1:11" ht="15" customHeight="1" thickBot="1" x14ac:dyDescent="0.35">
      <c r="A471" s="61"/>
      <c r="B471" s="65"/>
      <c r="C471" s="37" t="s">
        <v>54</v>
      </c>
      <c r="D471" s="33">
        <f t="shared" si="255"/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</row>
    <row r="472" spans="1:11" ht="15.75" customHeight="1" x14ac:dyDescent="0.3">
      <c r="A472" s="58" t="s">
        <v>213</v>
      </c>
      <c r="B472" s="62" t="s">
        <v>182</v>
      </c>
      <c r="C472" s="32" t="s">
        <v>48</v>
      </c>
      <c r="D472" s="33">
        <f t="shared" si="255"/>
        <v>1029600</v>
      </c>
      <c r="E472" s="36">
        <f t="shared" ref="E472:K472" si="256">SUM(E473:E477)</f>
        <v>0</v>
      </c>
      <c r="F472" s="36">
        <f t="shared" si="256"/>
        <v>0</v>
      </c>
      <c r="G472" s="36">
        <f t="shared" si="256"/>
        <v>0</v>
      </c>
      <c r="H472" s="36">
        <f t="shared" si="256"/>
        <v>0</v>
      </c>
      <c r="I472" s="36">
        <f t="shared" si="256"/>
        <v>0</v>
      </c>
      <c r="J472" s="36">
        <f t="shared" si="256"/>
        <v>0</v>
      </c>
      <c r="K472" s="36">
        <f t="shared" si="256"/>
        <v>1029600</v>
      </c>
    </row>
    <row r="473" spans="1:11" x14ac:dyDescent="0.3">
      <c r="A473" s="59"/>
      <c r="B473" s="63"/>
      <c r="C473" s="35" t="s">
        <v>0</v>
      </c>
      <c r="D473" s="33">
        <f t="shared" si="255"/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</row>
    <row r="474" spans="1:11" x14ac:dyDescent="0.3">
      <c r="A474" s="60"/>
      <c r="B474" s="64"/>
      <c r="C474" s="35" t="s">
        <v>60</v>
      </c>
      <c r="D474" s="33">
        <f t="shared" si="255"/>
        <v>0</v>
      </c>
      <c r="E474" s="36">
        <v>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</row>
    <row r="475" spans="1:11" x14ac:dyDescent="0.3">
      <c r="A475" s="60"/>
      <c r="B475" s="64"/>
      <c r="C475" s="35" t="s">
        <v>52</v>
      </c>
      <c r="D475" s="33">
        <f t="shared" si="255"/>
        <v>1029600</v>
      </c>
      <c r="E475" s="36">
        <v>0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1029600</v>
      </c>
    </row>
    <row r="476" spans="1:11" x14ac:dyDescent="0.3">
      <c r="A476" s="60"/>
      <c r="B476" s="64"/>
      <c r="C476" s="35" t="s">
        <v>53</v>
      </c>
      <c r="D476" s="33">
        <f t="shared" si="255"/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</row>
    <row r="477" spans="1:11" ht="16.2" thickBot="1" x14ac:dyDescent="0.35">
      <c r="A477" s="61"/>
      <c r="B477" s="65"/>
      <c r="C477" s="37" t="s">
        <v>54</v>
      </c>
      <c r="D477" s="33">
        <f t="shared" si="255"/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</row>
    <row r="478" spans="1:11" ht="15.75" customHeight="1" x14ac:dyDescent="0.3">
      <c r="A478" s="58" t="s">
        <v>214</v>
      </c>
      <c r="B478" s="62" t="s">
        <v>183</v>
      </c>
      <c r="C478" s="32" t="s">
        <v>48</v>
      </c>
      <c r="D478" s="33">
        <f t="shared" si="255"/>
        <v>30373692.189999998</v>
      </c>
      <c r="E478" s="36">
        <f t="shared" ref="E478:K478" si="257">SUM(E479:E483)</f>
        <v>0</v>
      </c>
      <c r="F478" s="36">
        <f t="shared" si="257"/>
        <v>0</v>
      </c>
      <c r="G478" s="36">
        <f t="shared" si="257"/>
        <v>0</v>
      </c>
      <c r="H478" s="36">
        <f t="shared" si="257"/>
        <v>0</v>
      </c>
      <c r="I478" s="36">
        <f t="shared" si="257"/>
        <v>5518962.2699999996</v>
      </c>
      <c r="J478" s="36">
        <f t="shared" si="257"/>
        <v>5518962.2699999996</v>
      </c>
      <c r="K478" s="36">
        <f t="shared" si="257"/>
        <v>19335767.649999999</v>
      </c>
    </row>
    <row r="479" spans="1:11" x14ac:dyDescent="0.3">
      <c r="A479" s="59"/>
      <c r="B479" s="63"/>
      <c r="C479" s="35" t="s">
        <v>0</v>
      </c>
      <c r="D479" s="33">
        <f t="shared" si="255"/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</row>
    <row r="480" spans="1:11" x14ac:dyDescent="0.3">
      <c r="A480" s="60"/>
      <c r="B480" s="64"/>
      <c r="C480" s="35" t="s">
        <v>60</v>
      </c>
      <c r="D480" s="33">
        <f t="shared" si="255"/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</row>
    <row r="481" spans="1:15" x14ac:dyDescent="0.3">
      <c r="A481" s="60"/>
      <c r="B481" s="64"/>
      <c r="C481" s="35" t="s">
        <v>52</v>
      </c>
      <c r="D481" s="33">
        <f t="shared" si="255"/>
        <v>30373692.189999998</v>
      </c>
      <c r="E481" s="36">
        <v>0</v>
      </c>
      <c r="F481" s="36">
        <v>0</v>
      </c>
      <c r="G481" s="36">
        <v>0</v>
      </c>
      <c r="H481" s="36">
        <v>0</v>
      </c>
      <c r="I481" s="36">
        <v>5518962.2699999996</v>
      </c>
      <c r="J481" s="36">
        <v>5518962.2699999996</v>
      </c>
      <c r="K481" s="36">
        <v>19335767.649999999</v>
      </c>
    </row>
    <row r="482" spans="1:15" x14ac:dyDescent="0.3">
      <c r="A482" s="60"/>
      <c r="B482" s="64"/>
      <c r="C482" s="35" t="s">
        <v>53</v>
      </c>
      <c r="D482" s="33">
        <f t="shared" si="255"/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</row>
    <row r="483" spans="1:15" ht="16.2" thickBot="1" x14ac:dyDescent="0.35">
      <c r="A483" s="61"/>
      <c r="B483" s="65"/>
      <c r="C483" s="37" t="s">
        <v>54</v>
      </c>
      <c r="D483" s="33">
        <f t="shared" si="255"/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</row>
    <row r="484" spans="1:15" ht="15.75" customHeight="1" x14ac:dyDescent="0.3">
      <c r="A484" s="58" t="s">
        <v>215</v>
      </c>
      <c r="B484" s="66" t="s">
        <v>184</v>
      </c>
      <c r="C484" s="32" t="s">
        <v>48</v>
      </c>
      <c r="D484" s="33">
        <f t="shared" si="255"/>
        <v>1336929.2999999998</v>
      </c>
      <c r="E484" s="36">
        <f t="shared" ref="E484:K484" si="258">SUM(E485:E489)</f>
        <v>0</v>
      </c>
      <c r="F484" s="36">
        <f t="shared" si="258"/>
        <v>0</v>
      </c>
      <c r="G484" s="36">
        <f t="shared" si="258"/>
        <v>0</v>
      </c>
      <c r="H484" s="36">
        <f t="shared" si="258"/>
        <v>0</v>
      </c>
      <c r="I484" s="36">
        <f t="shared" si="258"/>
        <v>445643.1</v>
      </c>
      <c r="J484" s="36">
        <f t="shared" si="258"/>
        <v>445643.1</v>
      </c>
      <c r="K484" s="36">
        <f t="shared" si="258"/>
        <v>445643.1</v>
      </c>
    </row>
    <row r="485" spans="1:15" x14ac:dyDescent="0.3">
      <c r="A485" s="59"/>
      <c r="B485" s="63"/>
      <c r="C485" s="35" t="s">
        <v>0</v>
      </c>
      <c r="D485" s="33">
        <f t="shared" si="255"/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</row>
    <row r="486" spans="1:15" x14ac:dyDescent="0.3">
      <c r="A486" s="60"/>
      <c r="B486" s="64"/>
      <c r="C486" s="35" t="s">
        <v>60</v>
      </c>
      <c r="D486" s="33">
        <f t="shared" si="255"/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</row>
    <row r="487" spans="1:15" x14ac:dyDescent="0.3">
      <c r="A487" s="60"/>
      <c r="B487" s="64"/>
      <c r="C487" s="35" t="s">
        <v>52</v>
      </c>
      <c r="D487" s="33">
        <f t="shared" si="255"/>
        <v>1336929.2999999998</v>
      </c>
      <c r="E487" s="36">
        <v>0</v>
      </c>
      <c r="F487" s="36">
        <v>0</v>
      </c>
      <c r="G487" s="36">
        <v>0</v>
      </c>
      <c r="H487" s="36">
        <v>0</v>
      </c>
      <c r="I487" s="36">
        <v>445643.1</v>
      </c>
      <c r="J487" s="36">
        <v>445643.1</v>
      </c>
      <c r="K487" s="36">
        <v>445643.1</v>
      </c>
    </row>
    <row r="488" spans="1:15" x14ac:dyDescent="0.3">
      <c r="A488" s="60"/>
      <c r="B488" s="64"/>
      <c r="C488" s="35" t="s">
        <v>53</v>
      </c>
      <c r="D488" s="33">
        <f t="shared" si="255"/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</row>
    <row r="489" spans="1:15" ht="16.2" thickBot="1" x14ac:dyDescent="0.35">
      <c r="A489" s="61"/>
      <c r="B489" s="65"/>
      <c r="C489" s="37" t="s">
        <v>54</v>
      </c>
      <c r="D489" s="33">
        <f t="shared" si="255"/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</row>
    <row r="490" spans="1:15" ht="15.75" customHeight="1" x14ac:dyDescent="0.3">
      <c r="A490" s="58" t="s">
        <v>196</v>
      </c>
      <c r="B490" s="62" t="s">
        <v>175</v>
      </c>
      <c r="C490" s="32" t="s">
        <v>48</v>
      </c>
      <c r="D490" s="33">
        <f t="shared" ref="D490:D507" si="259">SUM(E490:K490)</f>
        <v>49410696.859999999</v>
      </c>
      <c r="E490" s="36">
        <f t="shared" ref="E490:K490" si="260">SUM(E491:E495)</f>
        <v>0</v>
      </c>
      <c r="F490" s="36">
        <f t="shared" si="260"/>
        <v>0</v>
      </c>
      <c r="G490" s="36">
        <f t="shared" si="260"/>
        <v>0</v>
      </c>
      <c r="H490" s="36">
        <f t="shared" si="260"/>
        <v>0</v>
      </c>
      <c r="I490" s="36">
        <f t="shared" si="260"/>
        <v>14316705.57</v>
      </c>
      <c r="J490" s="36">
        <f t="shared" si="260"/>
        <v>14316700.900000002</v>
      </c>
      <c r="K490" s="36">
        <f t="shared" si="260"/>
        <v>20777290.390000001</v>
      </c>
      <c r="M490" s="15"/>
    </row>
    <row r="491" spans="1:15" x14ac:dyDescent="0.3">
      <c r="A491" s="59"/>
      <c r="B491" s="63"/>
      <c r="C491" s="35" t="s">
        <v>0</v>
      </c>
      <c r="D491" s="33">
        <f t="shared" si="259"/>
        <v>0</v>
      </c>
      <c r="E491" s="36">
        <f t="shared" ref="E491:H491" si="261">E497+E503</f>
        <v>0</v>
      </c>
      <c r="F491" s="36">
        <f t="shared" si="261"/>
        <v>0</v>
      </c>
      <c r="G491" s="36">
        <f t="shared" si="261"/>
        <v>0</v>
      </c>
      <c r="H491" s="36">
        <f t="shared" si="261"/>
        <v>0</v>
      </c>
      <c r="I491" s="36">
        <f>I497+I503</f>
        <v>0</v>
      </c>
      <c r="J491" s="36">
        <f t="shared" ref="J491:K491" si="262">J497+J503</f>
        <v>0</v>
      </c>
      <c r="K491" s="36">
        <f t="shared" si="262"/>
        <v>0</v>
      </c>
    </row>
    <row r="492" spans="1:15" x14ac:dyDescent="0.3">
      <c r="A492" s="60"/>
      <c r="B492" s="64"/>
      <c r="C492" s="35" t="s">
        <v>60</v>
      </c>
      <c r="D492" s="33">
        <f t="shared" si="259"/>
        <v>35826964.670000002</v>
      </c>
      <c r="E492" s="36">
        <f t="shared" ref="E492:H492" si="263">E498+E504</f>
        <v>0</v>
      </c>
      <c r="F492" s="36">
        <f t="shared" si="263"/>
        <v>0</v>
      </c>
      <c r="G492" s="36">
        <f t="shared" si="263"/>
        <v>0</v>
      </c>
      <c r="H492" s="36">
        <f t="shared" si="263"/>
        <v>0</v>
      </c>
      <c r="I492" s="36">
        <f t="shared" ref="I492:K495" si="264">I498+I504</f>
        <v>11942324.67</v>
      </c>
      <c r="J492" s="36">
        <f t="shared" si="264"/>
        <v>11942320.000000002</v>
      </c>
      <c r="K492" s="36">
        <f t="shared" si="264"/>
        <v>11942320.000000002</v>
      </c>
      <c r="M492" s="15"/>
      <c r="N492" s="15"/>
      <c r="O492" s="15"/>
    </row>
    <row r="493" spans="1:15" x14ac:dyDescent="0.3">
      <c r="A493" s="60"/>
      <c r="B493" s="64"/>
      <c r="C493" s="35" t="s">
        <v>52</v>
      </c>
      <c r="D493" s="33">
        <f t="shared" si="259"/>
        <v>13583732.190000001</v>
      </c>
      <c r="E493" s="36">
        <f t="shared" ref="E493:H493" si="265">E499+E505</f>
        <v>0</v>
      </c>
      <c r="F493" s="36">
        <f t="shared" si="265"/>
        <v>0</v>
      </c>
      <c r="G493" s="36">
        <f t="shared" si="265"/>
        <v>0</v>
      </c>
      <c r="H493" s="36">
        <f t="shared" si="265"/>
        <v>0</v>
      </c>
      <c r="I493" s="36">
        <f t="shared" si="264"/>
        <v>2374380.9</v>
      </c>
      <c r="J493" s="36">
        <f t="shared" si="264"/>
        <v>2374380.9</v>
      </c>
      <c r="K493" s="36">
        <f t="shared" si="264"/>
        <v>8834970.3900000006</v>
      </c>
      <c r="M493" s="15"/>
    </row>
    <row r="494" spans="1:15" x14ac:dyDescent="0.3">
      <c r="A494" s="60"/>
      <c r="B494" s="64"/>
      <c r="C494" s="35" t="s">
        <v>53</v>
      </c>
      <c r="D494" s="33">
        <f t="shared" si="259"/>
        <v>0</v>
      </c>
      <c r="E494" s="36">
        <f t="shared" ref="E494:H494" si="266">E500+E506</f>
        <v>0</v>
      </c>
      <c r="F494" s="36">
        <f t="shared" si="266"/>
        <v>0</v>
      </c>
      <c r="G494" s="36">
        <f t="shared" si="266"/>
        <v>0</v>
      </c>
      <c r="H494" s="36">
        <f t="shared" si="266"/>
        <v>0</v>
      </c>
      <c r="I494" s="36">
        <f t="shared" si="264"/>
        <v>0</v>
      </c>
      <c r="J494" s="36">
        <f t="shared" si="264"/>
        <v>0</v>
      </c>
      <c r="K494" s="36">
        <f t="shared" si="264"/>
        <v>0</v>
      </c>
      <c r="L494" s="15"/>
      <c r="M494" s="15"/>
      <c r="N494" s="15"/>
      <c r="O494" s="15"/>
    </row>
    <row r="495" spans="1:15" ht="16.2" thickBot="1" x14ac:dyDescent="0.35">
      <c r="A495" s="61"/>
      <c r="B495" s="65"/>
      <c r="C495" s="37" t="s">
        <v>54</v>
      </c>
      <c r="D495" s="33">
        <f t="shared" si="259"/>
        <v>0</v>
      </c>
      <c r="E495" s="36">
        <f t="shared" ref="E495:H495" si="267">E501+E507</f>
        <v>0</v>
      </c>
      <c r="F495" s="36">
        <f t="shared" si="267"/>
        <v>0</v>
      </c>
      <c r="G495" s="36">
        <f t="shared" si="267"/>
        <v>0</v>
      </c>
      <c r="H495" s="36">
        <f t="shared" si="267"/>
        <v>0</v>
      </c>
      <c r="I495" s="36">
        <f t="shared" si="264"/>
        <v>0</v>
      </c>
      <c r="J495" s="36">
        <f t="shared" si="264"/>
        <v>0</v>
      </c>
      <c r="K495" s="36">
        <f t="shared" si="264"/>
        <v>0</v>
      </c>
      <c r="L495" s="15"/>
      <c r="M495" s="15"/>
      <c r="N495" s="15"/>
      <c r="O495" s="15"/>
    </row>
    <row r="496" spans="1:15" x14ac:dyDescent="0.3">
      <c r="A496" s="58" t="s">
        <v>197</v>
      </c>
      <c r="B496" s="62" t="s">
        <v>49</v>
      </c>
      <c r="C496" s="32" t="s">
        <v>48</v>
      </c>
      <c r="D496" s="33">
        <f t="shared" si="259"/>
        <v>13583732.190000001</v>
      </c>
      <c r="E496" s="36">
        <f t="shared" ref="E496:K496" si="268">SUM(E497:E501)</f>
        <v>0</v>
      </c>
      <c r="F496" s="36">
        <f t="shared" si="268"/>
        <v>0</v>
      </c>
      <c r="G496" s="36">
        <f t="shared" si="268"/>
        <v>0</v>
      </c>
      <c r="H496" s="36">
        <f t="shared" si="268"/>
        <v>0</v>
      </c>
      <c r="I496" s="36">
        <f t="shared" si="268"/>
        <v>2374380.9</v>
      </c>
      <c r="J496" s="36">
        <f t="shared" si="268"/>
        <v>2374380.9</v>
      </c>
      <c r="K496" s="36">
        <f t="shared" si="268"/>
        <v>8834970.3900000006</v>
      </c>
    </row>
    <row r="497" spans="1:11" x14ac:dyDescent="0.3">
      <c r="A497" s="59"/>
      <c r="B497" s="63"/>
      <c r="C497" s="35" t="s">
        <v>0</v>
      </c>
      <c r="D497" s="33">
        <f t="shared" si="259"/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</row>
    <row r="498" spans="1:11" x14ac:dyDescent="0.3">
      <c r="A498" s="60"/>
      <c r="B498" s="64"/>
      <c r="C498" s="35" t="s">
        <v>60</v>
      </c>
      <c r="D498" s="33">
        <f t="shared" si="259"/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</row>
    <row r="499" spans="1:11" x14ac:dyDescent="0.3">
      <c r="A499" s="60"/>
      <c r="B499" s="64"/>
      <c r="C499" s="35" t="s">
        <v>52</v>
      </c>
      <c r="D499" s="33">
        <f t="shared" si="259"/>
        <v>13583732.190000001</v>
      </c>
      <c r="E499" s="36">
        <v>0</v>
      </c>
      <c r="F499" s="36">
        <v>0</v>
      </c>
      <c r="G499" s="36">
        <v>0</v>
      </c>
      <c r="H499" s="36">
        <v>0</v>
      </c>
      <c r="I499" s="34">
        <v>2374380.9</v>
      </c>
      <c r="J499" s="36">
        <v>2374380.9</v>
      </c>
      <c r="K499" s="34">
        <v>8834970.3900000006</v>
      </c>
    </row>
    <row r="500" spans="1:11" x14ac:dyDescent="0.3">
      <c r="A500" s="60"/>
      <c r="B500" s="64"/>
      <c r="C500" s="35" t="s">
        <v>53</v>
      </c>
      <c r="D500" s="33">
        <f t="shared" si="259"/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</row>
    <row r="501" spans="1:11" ht="16.2" thickBot="1" x14ac:dyDescent="0.35">
      <c r="A501" s="61"/>
      <c r="B501" s="65"/>
      <c r="C501" s="37" t="s">
        <v>54</v>
      </c>
      <c r="D501" s="33">
        <f t="shared" si="259"/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</row>
    <row r="502" spans="1:11" ht="18" customHeight="1" x14ac:dyDescent="0.3">
      <c r="A502" s="58" t="s">
        <v>198</v>
      </c>
      <c r="B502" s="62" t="s">
        <v>96</v>
      </c>
      <c r="C502" s="32" t="s">
        <v>48</v>
      </c>
      <c r="D502" s="33">
        <f t="shared" si="259"/>
        <v>35826964.670000002</v>
      </c>
      <c r="E502" s="36">
        <f t="shared" ref="E502:K502" si="269">SUM(E503:E507)</f>
        <v>0</v>
      </c>
      <c r="F502" s="36">
        <f t="shared" si="269"/>
        <v>0</v>
      </c>
      <c r="G502" s="36">
        <f t="shared" si="269"/>
        <v>0</v>
      </c>
      <c r="H502" s="36">
        <f t="shared" si="269"/>
        <v>0</v>
      </c>
      <c r="I502" s="36">
        <f t="shared" si="269"/>
        <v>11942324.67</v>
      </c>
      <c r="J502" s="36">
        <f t="shared" si="269"/>
        <v>11942320.000000002</v>
      </c>
      <c r="K502" s="36">
        <f t="shared" si="269"/>
        <v>11942320.000000002</v>
      </c>
    </row>
    <row r="503" spans="1:11" ht="18" customHeight="1" x14ac:dyDescent="0.3">
      <c r="A503" s="59"/>
      <c r="B503" s="63"/>
      <c r="C503" s="35" t="s">
        <v>0</v>
      </c>
      <c r="D503" s="33">
        <f t="shared" si="259"/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</row>
    <row r="504" spans="1:11" ht="17.25" customHeight="1" x14ac:dyDescent="0.3">
      <c r="A504" s="60"/>
      <c r="B504" s="64"/>
      <c r="C504" s="35" t="s">
        <v>60</v>
      </c>
      <c r="D504" s="33">
        <f t="shared" si="259"/>
        <v>35826964.670000002</v>
      </c>
      <c r="E504" s="36">
        <v>0</v>
      </c>
      <c r="F504" s="36">
        <v>0</v>
      </c>
      <c r="G504" s="36">
        <v>0</v>
      </c>
      <c r="H504" s="36">
        <v>0</v>
      </c>
      <c r="I504" s="36">
        <v>11942324.67</v>
      </c>
      <c r="J504" s="36">
        <v>11942320.000000002</v>
      </c>
      <c r="K504" s="36">
        <v>11942320.000000002</v>
      </c>
    </row>
    <row r="505" spans="1:11" ht="17.25" customHeight="1" x14ac:dyDescent="0.3">
      <c r="A505" s="60"/>
      <c r="B505" s="64"/>
      <c r="C505" s="35" t="s">
        <v>52</v>
      </c>
      <c r="D505" s="33">
        <f t="shared" si="259"/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</row>
    <row r="506" spans="1:11" ht="17.25" customHeight="1" x14ac:dyDescent="0.3">
      <c r="A506" s="60"/>
      <c r="B506" s="64"/>
      <c r="C506" s="35" t="s">
        <v>53</v>
      </c>
      <c r="D506" s="33">
        <f t="shared" si="259"/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</row>
    <row r="507" spans="1:11" ht="19.5" customHeight="1" thickBot="1" x14ac:dyDescent="0.35">
      <c r="A507" s="61"/>
      <c r="B507" s="65"/>
      <c r="C507" s="37" t="s">
        <v>54</v>
      </c>
      <c r="D507" s="33">
        <f t="shared" si="259"/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</row>
  </sheetData>
  <mergeCells count="179">
    <mergeCell ref="B3:I3"/>
    <mergeCell ref="A326:A331"/>
    <mergeCell ref="B326:B331"/>
    <mergeCell ref="A332:A337"/>
    <mergeCell ref="B332:B337"/>
    <mergeCell ref="A314:A319"/>
    <mergeCell ref="B314:B319"/>
    <mergeCell ref="A320:A325"/>
    <mergeCell ref="B320:B325"/>
    <mergeCell ref="A302:A307"/>
    <mergeCell ref="A308:A313"/>
    <mergeCell ref="B308:B313"/>
    <mergeCell ref="A146:A151"/>
    <mergeCell ref="B146:B151"/>
    <mergeCell ref="A296:A301"/>
    <mergeCell ref="B296:B301"/>
    <mergeCell ref="A290:A295"/>
    <mergeCell ref="B290:B295"/>
    <mergeCell ref="A242:A247"/>
    <mergeCell ref="B242:B247"/>
    <mergeCell ref="A224:A229"/>
    <mergeCell ref="B224:B229"/>
    <mergeCell ref="A230:A235"/>
    <mergeCell ref="B230:B235"/>
    <mergeCell ref="B248:B253"/>
    <mergeCell ref="A362:A367"/>
    <mergeCell ref="B362:B367"/>
    <mergeCell ref="A368:A373"/>
    <mergeCell ref="B368:B373"/>
    <mergeCell ref="A338:A343"/>
    <mergeCell ref="B338:B343"/>
    <mergeCell ref="A350:A355"/>
    <mergeCell ref="B350:B355"/>
    <mergeCell ref="A344:A349"/>
    <mergeCell ref="B344:B349"/>
    <mergeCell ref="A356:A361"/>
    <mergeCell ref="B356:B361"/>
    <mergeCell ref="B302:B307"/>
    <mergeCell ref="A260:A265"/>
    <mergeCell ref="B260:B265"/>
    <mergeCell ref="A266:A271"/>
    <mergeCell ref="B266:B271"/>
    <mergeCell ref="A134:A139"/>
    <mergeCell ref="B134:B139"/>
    <mergeCell ref="A140:A145"/>
    <mergeCell ref="B140:B145"/>
    <mergeCell ref="A188:A193"/>
    <mergeCell ref="B188:B193"/>
    <mergeCell ref="B284:B289"/>
    <mergeCell ref="A272:A277"/>
    <mergeCell ref="A212:A217"/>
    <mergeCell ref="B212:B217"/>
    <mergeCell ref="A236:A241"/>
    <mergeCell ref="B236:B241"/>
    <mergeCell ref="A284:A289"/>
    <mergeCell ref="B272:B277"/>
    <mergeCell ref="A278:A283"/>
    <mergeCell ref="B278:B283"/>
    <mergeCell ref="A254:A259"/>
    <mergeCell ref="B254:B259"/>
    <mergeCell ref="A248:A253"/>
    <mergeCell ref="A122:A127"/>
    <mergeCell ref="B122:B127"/>
    <mergeCell ref="A128:A133"/>
    <mergeCell ref="B128:B133"/>
    <mergeCell ref="A110:A115"/>
    <mergeCell ref="B110:B115"/>
    <mergeCell ref="A116:A121"/>
    <mergeCell ref="B116:B121"/>
    <mergeCell ref="A20:A25"/>
    <mergeCell ref="A98:A103"/>
    <mergeCell ref="B98:B103"/>
    <mergeCell ref="A104:A109"/>
    <mergeCell ref="B104:B109"/>
    <mergeCell ref="A86:A91"/>
    <mergeCell ref="B86:B91"/>
    <mergeCell ref="A92:A97"/>
    <mergeCell ref="B92:B97"/>
    <mergeCell ref="A80:A85"/>
    <mergeCell ref="B80:B85"/>
    <mergeCell ref="B26:B31"/>
    <mergeCell ref="A50:A55"/>
    <mergeCell ref="B50:B55"/>
    <mergeCell ref="A38:A43"/>
    <mergeCell ref="B38:B43"/>
    <mergeCell ref="A44:A49"/>
    <mergeCell ref="B44:B49"/>
    <mergeCell ref="A32:A37"/>
    <mergeCell ref="B32:B37"/>
    <mergeCell ref="J1:K1"/>
    <mergeCell ref="J2:K2"/>
    <mergeCell ref="A152:A157"/>
    <mergeCell ref="B152:B157"/>
    <mergeCell ref="H1:I1"/>
    <mergeCell ref="H2:I2"/>
    <mergeCell ref="A5:A6"/>
    <mergeCell ref="B5:B6"/>
    <mergeCell ref="C5:C6"/>
    <mergeCell ref="A8:A13"/>
    <mergeCell ref="B8:B13"/>
    <mergeCell ref="A14:A19"/>
    <mergeCell ref="B14:B19"/>
    <mergeCell ref="D5:K5"/>
    <mergeCell ref="A74:A79"/>
    <mergeCell ref="B74:B79"/>
    <mergeCell ref="A56:A61"/>
    <mergeCell ref="B56:B61"/>
    <mergeCell ref="A62:A67"/>
    <mergeCell ref="B62:B67"/>
    <mergeCell ref="A68:A73"/>
    <mergeCell ref="B68:B73"/>
    <mergeCell ref="B20:B25"/>
    <mergeCell ref="A26:A31"/>
    <mergeCell ref="A502:A507"/>
    <mergeCell ref="B502:B507"/>
    <mergeCell ref="A170:A175"/>
    <mergeCell ref="B170:B175"/>
    <mergeCell ref="A176:A181"/>
    <mergeCell ref="B176:B181"/>
    <mergeCell ref="A158:A163"/>
    <mergeCell ref="B158:B163"/>
    <mergeCell ref="A164:A169"/>
    <mergeCell ref="B164:B169"/>
    <mergeCell ref="A194:A199"/>
    <mergeCell ref="B194:B199"/>
    <mergeCell ref="A182:A187"/>
    <mergeCell ref="B182:B187"/>
    <mergeCell ref="A218:A223"/>
    <mergeCell ref="B218:B223"/>
    <mergeCell ref="A200:A205"/>
    <mergeCell ref="B200:B205"/>
    <mergeCell ref="A206:A211"/>
    <mergeCell ref="B206:B211"/>
    <mergeCell ref="A374:A375"/>
    <mergeCell ref="B374:B375"/>
    <mergeCell ref="C374:C375"/>
    <mergeCell ref="D374:K374"/>
    <mergeCell ref="A376:A381"/>
    <mergeCell ref="B376:B381"/>
    <mergeCell ref="A490:A495"/>
    <mergeCell ref="B490:B495"/>
    <mergeCell ref="A496:A501"/>
    <mergeCell ref="B496:B501"/>
    <mergeCell ref="A418:A423"/>
    <mergeCell ref="B418:B423"/>
    <mergeCell ref="A394:A399"/>
    <mergeCell ref="B394:B399"/>
    <mergeCell ref="A400:A405"/>
    <mergeCell ref="B400:B405"/>
    <mergeCell ref="A412:A417"/>
    <mergeCell ref="B412:B417"/>
    <mergeCell ref="A406:A411"/>
    <mergeCell ref="B406:B411"/>
    <mergeCell ref="A424:A429"/>
    <mergeCell ref="B424:B429"/>
    <mergeCell ref="A430:A435"/>
    <mergeCell ref="B430:B435"/>
    <mergeCell ref="A382:A387"/>
    <mergeCell ref="B382:B387"/>
    <mergeCell ref="A388:A393"/>
    <mergeCell ref="B388:B393"/>
    <mergeCell ref="A442:A447"/>
    <mergeCell ref="B442:B447"/>
    <mergeCell ref="A448:A453"/>
    <mergeCell ref="B448:B453"/>
    <mergeCell ref="A454:A459"/>
    <mergeCell ref="B454:B459"/>
    <mergeCell ref="A436:A441"/>
    <mergeCell ref="B436:B441"/>
    <mergeCell ref="A460:A465"/>
    <mergeCell ref="B460:B465"/>
    <mergeCell ref="A466:A471"/>
    <mergeCell ref="B466:B471"/>
    <mergeCell ref="A472:A477"/>
    <mergeCell ref="B472:B477"/>
    <mergeCell ref="A478:A483"/>
    <mergeCell ref="B478:B483"/>
    <mergeCell ref="A484:A489"/>
    <mergeCell ref="B484:B489"/>
  </mergeCells>
  <phoneticPr fontId="17" type="noConversion"/>
  <pageMargins left="0.51181102362204722" right="0.51181102362204722" top="0.55118110236220474" bottom="0.55118110236220474" header="0.31496062992125984" footer="0.31496062992125984"/>
  <pageSetup paperSize="9" scale="24" fitToHeight="12" orientation="landscape" r:id="rId1"/>
  <rowBreaks count="2" manualBreakCount="2">
    <brk id="121" max="10" man="1"/>
    <brk id="3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(Индикаторы)</vt:lpstr>
      <vt:lpstr>Прил 2 (Ресурс) вариант 2</vt:lpstr>
      <vt:lpstr>'Прил 2 (Ресурс) вариант 2'!Заголовки_для_печати</vt:lpstr>
      <vt:lpstr>'Прил 1 (Индикаторы)'!Область_печати</vt:lpstr>
      <vt:lpstr>'Прил 2 (Ресурс) вариант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 Николай Петрович</dc:creator>
  <cp:lastModifiedBy>Общий_отдел_2</cp:lastModifiedBy>
  <cp:lastPrinted>2022-09-30T01:42:49Z</cp:lastPrinted>
  <dcterms:created xsi:type="dcterms:W3CDTF">2017-10-06T02:32:27Z</dcterms:created>
  <dcterms:modified xsi:type="dcterms:W3CDTF">2023-04-04T06:54:12Z</dcterms:modified>
</cp:coreProperties>
</file>